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-120" yWindow="-120" windowWidth="19440" windowHeight="11760" tabRatio="852" activeTab="5"/>
  </bookViews>
  <sheets>
    <sheet name="Բացատրագիր" sheetId="7" r:id="rId1"/>
    <sheet name="Ամփոփ" sheetId="6" r:id="rId2"/>
    <sheet name="Հավաք" sheetId="20" r:id="rId3"/>
    <sheet name="1-1" sheetId="18" r:id="rId4"/>
    <sheet name="Խաղասարքեր" sheetId="21" r:id="rId5"/>
    <sheet name="Ծավալաթերթ" sheetId="23" r:id="rId6"/>
  </sheets>
  <definedNames>
    <definedName name="_xlnm._FilterDatabase" localSheetId="5" hidden="1">Ծավալաթերթ!$B$1:$B$443</definedName>
    <definedName name="Ապրանքներ" localSheetId="5">OFFSET(#REF!,MATCH(#REF!,#REF!,0),1,COUNTIF(#REF!,#REF!),1)</definedName>
    <definedName name="Ապրանքներ">OFFSET(#REF!,MATCH(#REF!,#REF!,0),1,COUNTIF(#REF!,#REF!),1)</definedName>
    <definedName name="Բանջարեղեն" localSheetId="5">#REF!</definedName>
    <definedName name="Բանջարեղեն">#REF!</definedName>
    <definedName name="Կանաչի" localSheetId="5">#REF!</definedName>
    <definedName name="Կանաչի">#REF!</definedName>
    <definedName name="Միրգ" localSheetId="5">#REF!</definedName>
    <definedName name="Միրգ">#REF!</definedName>
  </definedNames>
  <calcPr calcId="162913"/>
  <customWorkbookViews>
    <customWorkbookView name="all" guid="{1F358DBD-36FC-472B-8F87-CCA9CB9C70EC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word_d" guid="{FA36E8C9-C080-4D8C-B229-D03F3C81C123}" maximized="1" xWindow="-8" yWindow="-8" windowWidth="1456" windowHeight="876" tabRatio="852" activeSheetId="19"/>
  </customWorkbookViews>
</workbook>
</file>

<file path=xl/calcChain.xml><?xml version="1.0" encoding="utf-8"?>
<calcChain xmlns="http://schemas.openxmlformats.org/spreadsheetml/2006/main">
  <c r="A2" i="23" l="1"/>
  <c r="F98" i="23" l="1"/>
  <c r="F97" i="23"/>
  <c r="F96" i="23"/>
  <c r="F95" i="23"/>
  <c r="F94" i="23"/>
  <c r="F93" i="23"/>
  <c r="D91" i="23"/>
  <c r="D90" i="23"/>
  <c r="F90" i="23" s="1"/>
  <c r="D89" i="23"/>
  <c r="D88" i="23"/>
  <c r="D87" i="23"/>
  <c r="D86" i="23"/>
  <c r="F86" i="23" s="1"/>
  <c r="D85" i="23"/>
  <c r="F85" i="23" s="1"/>
  <c r="D84" i="23"/>
  <c r="D83" i="23"/>
  <c r="D82" i="23"/>
  <c r="F82" i="23" s="1"/>
  <c r="F80" i="23"/>
  <c r="F78" i="23"/>
  <c r="F77" i="23"/>
  <c r="F74" i="23"/>
  <c r="F72" i="23"/>
  <c r="F71" i="23"/>
  <c r="F69" i="23"/>
  <c r="F65" i="23"/>
  <c r="D60" i="23"/>
  <c r="F60" i="23" s="1"/>
  <c r="D59" i="23"/>
  <c r="F59" i="23" s="1"/>
  <c r="D56" i="23"/>
  <c r="F56" i="23" s="1"/>
  <c r="F55" i="23"/>
  <c r="F53" i="23"/>
  <c r="F50" i="23"/>
  <c r="F49" i="23"/>
  <c r="D47" i="23"/>
  <c r="F46" i="23"/>
  <c r="F45" i="23"/>
  <c r="F43" i="23"/>
  <c r="F42" i="23"/>
  <c r="F41" i="23"/>
  <c r="D40" i="23"/>
  <c r="F37" i="23"/>
  <c r="F35" i="23"/>
  <c r="F34" i="23"/>
  <c r="F32" i="23"/>
  <c r="A31" i="23"/>
  <c r="F30" i="23"/>
  <c r="F29" i="23"/>
  <c r="F27" i="23"/>
  <c r="F26" i="23"/>
  <c r="F25" i="23"/>
  <c r="F24" i="23"/>
  <c r="D23" i="23"/>
  <c r="F23" i="23" s="1"/>
  <c r="F22" i="23"/>
  <c r="F21" i="23"/>
  <c r="F20" i="23"/>
  <c r="F18" i="23"/>
  <c r="F17" i="23"/>
  <c r="F16" i="23"/>
  <c r="F15" i="23"/>
  <c r="F14" i="23"/>
  <c r="F13" i="23"/>
  <c r="F12" i="23"/>
  <c r="E109" i="18"/>
  <c r="E117" i="18"/>
  <c r="E105" i="18"/>
  <c r="E106" i="18"/>
  <c r="E110" i="18"/>
  <c r="F19" i="23" l="1"/>
  <c r="F52" i="23"/>
  <c r="F84" i="23"/>
  <c r="F91" i="23"/>
  <c r="F89" i="23"/>
  <c r="F75" i="23"/>
  <c r="F88" i="23"/>
  <c r="F31" i="23"/>
  <c r="F63" i="23" l="1"/>
  <c r="F38" i="23"/>
  <c r="F47" i="23"/>
  <c r="F87" i="23"/>
  <c r="F57" i="23"/>
  <c r="F68" i="23"/>
  <c r="F83" i="23"/>
  <c r="F62" i="23"/>
  <c r="F40" i="23"/>
  <c r="F99" i="23" s="1"/>
  <c r="F100" i="23" s="1"/>
  <c r="F101" i="23" s="1"/>
  <c r="D3" i="23" s="1"/>
  <c r="F73" i="23"/>
  <c r="F54" i="23"/>
  <c r="F61" i="23"/>
  <c r="F64" i="23"/>
  <c r="F67" i="23"/>
  <c r="F79" i="23"/>
  <c r="E71" i="18" l="1"/>
  <c r="I102" i="18" l="1"/>
  <c r="H102" i="18"/>
  <c r="Q7" i="18" l="1"/>
  <c r="O102" i="18" s="1"/>
  <c r="Q102" i="18" s="1"/>
  <c r="O94" i="18"/>
  <c r="R93" i="18"/>
  <c r="F15" i="21"/>
  <c r="E120" i="18"/>
  <c r="E116" i="18"/>
  <c r="E115" i="18"/>
  <c r="E114" i="18"/>
  <c r="E111" i="18"/>
  <c r="F110" i="18"/>
  <c r="H110" i="18" s="1"/>
  <c r="P110" i="18" s="1"/>
  <c r="I109" i="18"/>
  <c r="H109" i="18"/>
  <c r="H105" i="18"/>
  <c r="P105" i="18" s="1"/>
  <c r="P102" i="18" l="1"/>
  <c r="R102" i="18" s="1"/>
  <c r="R110" i="18"/>
  <c r="R105" i="18"/>
  <c r="R84" i="18"/>
  <c r="I100" i="18"/>
  <c r="H100" i="18"/>
  <c r="I98" i="18"/>
  <c r="H98" i="18"/>
  <c r="I96" i="18"/>
  <c r="H96" i="18"/>
  <c r="I90" i="18"/>
  <c r="H90" i="18"/>
  <c r="I87" i="18"/>
  <c r="H87" i="18"/>
  <c r="H86" i="18"/>
  <c r="P86" i="18" s="1"/>
  <c r="R86" i="18" s="1"/>
  <c r="G82" i="18"/>
  <c r="I82" i="18" s="1"/>
  <c r="F82" i="18"/>
  <c r="H82" i="18" s="1"/>
  <c r="I81" i="18"/>
  <c r="H81" i="18"/>
  <c r="I79" i="18" l="1"/>
  <c r="H79" i="18"/>
  <c r="I78" i="18"/>
  <c r="H78" i="18"/>
  <c r="P79" i="18" l="1"/>
  <c r="R79" i="18" s="1"/>
  <c r="H76" i="18" l="1"/>
  <c r="I75" i="18"/>
  <c r="H75" i="18"/>
  <c r="E72" i="18"/>
  <c r="I72" i="18"/>
  <c r="H72" i="18"/>
  <c r="H71" i="18" l="1"/>
  <c r="P71" i="18" l="1"/>
  <c r="R71" i="18" s="1"/>
  <c r="E68" i="18"/>
  <c r="I68" i="18"/>
  <c r="H68" i="18"/>
  <c r="I67" i="18"/>
  <c r="H67" i="18"/>
  <c r="H66" i="18"/>
  <c r="I65" i="18"/>
  <c r="H65" i="18"/>
  <c r="I63" i="18"/>
  <c r="H63" i="18"/>
  <c r="I61" i="18"/>
  <c r="H61" i="18"/>
  <c r="I60" i="18"/>
  <c r="H60" i="18"/>
  <c r="P68" i="18" l="1"/>
  <c r="R68" i="18" s="1"/>
  <c r="P61" i="18"/>
  <c r="R61" i="18" s="1"/>
  <c r="H58" i="18" l="1"/>
  <c r="E58" i="18"/>
  <c r="F57" i="18"/>
  <c r="H57" i="18" s="1"/>
  <c r="P57" i="18" s="1"/>
  <c r="R57" i="18" s="1"/>
  <c r="I56" i="18"/>
  <c r="P56" i="18" s="1"/>
  <c r="R56" i="18" s="1"/>
  <c r="E49" i="18"/>
  <c r="I54" i="18"/>
  <c r="H54" i="18"/>
  <c r="P54" i="18" s="1"/>
  <c r="R54" i="18" s="1"/>
  <c r="I53" i="18"/>
  <c r="H53" i="18"/>
  <c r="I52" i="18"/>
  <c r="H52" i="18"/>
  <c r="I49" i="18"/>
  <c r="H49" i="18"/>
  <c r="I42" i="18"/>
  <c r="H42" i="18"/>
  <c r="I45" i="18"/>
  <c r="H45" i="18"/>
  <c r="H40" i="18"/>
  <c r="P40" i="18" s="1"/>
  <c r="R40" i="18" s="1"/>
  <c r="G39" i="18"/>
  <c r="I39" i="18" s="1"/>
  <c r="P39" i="18" s="1"/>
  <c r="R39" i="18" s="1"/>
  <c r="I37" i="18"/>
  <c r="H37" i="18"/>
  <c r="I36" i="18"/>
  <c r="A36" i="18"/>
  <c r="I33" i="18"/>
  <c r="H33" i="18"/>
  <c r="I32" i="18"/>
  <c r="H32" i="18"/>
  <c r="I30" i="18"/>
  <c r="P30" i="18" s="1"/>
  <c r="R30" i="18" s="1"/>
  <c r="I29" i="18"/>
  <c r="H29" i="18"/>
  <c r="I28" i="18"/>
  <c r="P28" i="18" s="1"/>
  <c r="R28" i="18" s="1"/>
  <c r="I27" i="18"/>
  <c r="H27" i="18"/>
  <c r="E26" i="18"/>
  <c r="G26" i="18"/>
  <c r="I26" i="18" s="1"/>
  <c r="F26" i="18"/>
  <c r="H26" i="18" s="1"/>
  <c r="P27" i="18" l="1"/>
  <c r="R27" i="18" s="1"/>
  <c r="P29" i="18"/>
  <c r="R29" i="18" s="1"/>
  <c r="P37" i="18"/>
  <c r="R37" i="18" s="1"/>
  <c r="P26" i="18"/>
  <c r="R26" i="18" s="1"/>
  <c r="I25" i="18" l="1"/>
  <c r="H25" i="18"/>
  <c r="P25" i="18" l="1"/>
  <c r="R25" i="18" s="1"/>
  <c r="I24" i="18"/>
  <c r="H24" i="18"/>
  <c r="P24" i="18" l="1"/>
  <c r="R24" i="18" s="1"/>
  <c r="I23" i="18"/>
  <c r="H23" i="18"/>
  <c r="G22" i="18"/>
  <c r="I22" i="18" s="1"/>
  <c r="F22" i="18"/>
  <c r="H22" i="18" s="1"/>
  <c r="I21" i="18"/>
  <c r="H21" i="18"/>
  <c r="I19" i="18"/>
  <c r="H19" i="18"/>
  <c r="P23" i="18" l="1"/>
  <c r="R23" i="18" s="1"/>
  <c r="P19" i="18"/>
  <c r="R19" i="18" s="1"/>
  <c r="P21" i="18"/>
  <c r="R21" i="18" s="1"/>
  <c r="P22" i="18"/>
  <c r="R22" i="18" s="1"/>
  <c r="H17" i="18" l="1"/>
  <c r="P17" i="18" s="1"/>
  <c r="R17" i="18" s="1"/>
  <c r="R16" i="18" l="1"/>
  <c r="R15" i="18"/>
  <c r="F12" i="21" l="1"/>
  <c r="F11" i="21" l="1"/>
  <c r="F14" i="21" l="1"/>
  <c r="E3" i="18" l="1"/>
  <c r="A3" i="20"/>
  <c r="A3" i="6"/>
  <c r="I120" i="18" l="1"/>
  <c r="H120" i="18"/>
  <c r="I117" i="18"/>
  <c r="H117" i="18"/>
  <c r="I106" i="18"/>
  <c r="H106" i="18"/>
  <c r="I111" i="18"/>
  <c r="H111" i="18"/>
  <c r="H18" i="18" l="1"/>
  <c r="P18" i="18" s="1"/>
  <c r="R18" i="18" s="1"/>
  <c r="F16" i="21" l="1"/>
  <c r="F13" i="21"/>
  <c r="F18" i="21" s="1"/>
  <c r="O109" i="18" l="1"/>
  <c r="Q109" i="18" s="1"/>
  <c r="O116" i="18"/>
  <c r="O82" i="18"/>
  <c r="O81" i="18"/>
  <c r="O96" i="18"/>
  <c r="O87" i="18"/>
  <c r="O98" i="18"/>
  <c r="O90" i="18"/>
  <c r="O100" i="18"/>
  <c r="O78" i="18"/>
  <c r="O77" i="18"/>
  <c r="O72" i="18"/>
  <c r="O75" i="18"/>
  <c r="O76" i="18"/>
  <c r="O66" i="18"/>
  <c r="O69" i="18"/>
  <c r="O65" i="18"/>
  <c r="O60" i="18"/>
  <c r="O67" i="18"/>
  <c r="O63" i="18"/>
  <c r="O58" i="18"/>
  <c r="O49" i="18"/>
  <c r="O53" i="18"/>
  <c r="O52" i="18"/>
  <c r="O42" i="18"/>
  <c r="O45" i="18"/>
  <c r="O20" i="18"/>
  <c r="P20" i="18" s="1"/>
  <c r="R20" i="18" s="1"/>
  <c r="O36" i="18"/>
  <c r="O32" i="18"/>
  <c r="O33" i="18"/>
  <c r="O115" i="18"/>
  <c r="O114" i="18"/>
  <c r="O117" i="18"/>
  <c r="O120" i="18"/>
  <c r="O106" i="18"/>
  <c r="O111" i="18"/>
  <c r="P109" i="18" l="1"/>
  <c r="R109" i="18" s="1"/>
  <c r="Q116" i="18"/>
  <c r="P116" i="18"/>
  <c r="R116" i="18" s="1"/>
  <c r="Q69" i="18"/>
  <c r="P69" i="18"/>
  <c r="R69" i="18" s="1"/>
  <c r="Q76" i="18"/>
  <c r="P76" i="18"/>
  <c r="R76" i="18" s="1"/>
  <c r="Q75" i="18"/>
  <c r="P75" i="18"/>
  <c r="R75" i="18" s="1"/>
  <c r="Q94" i="18"/>
  <c r="P94" i="18"/>
  <c r="R94" i="18" s="1"/>
  <c r="Q98" i="18"/>
  <c r="P98" i="18"/>
  <c r="R98" i="18" s="1"/>
  <c r="Q63" i="18"/>
  <c r="P63" i="18"/>
  <c r="R63" i="18" s="1"/>
  <c r="Q96" i="18"/>
  <c r="P96" i="18"/>
  <c r="R96" i="18" s="1"/>
  <c r="Q90" i="18"/>
  <c r="P90" i="18"/>
  <c r="R90" i="18" s="1"/>
  <c r="Q66" i="18"/>
  <c r="P66" i="18"/>
  <c r="R66" i="18" s="1"/>
  <c r="Q87" i="18"/>
  <c r="P87" i="18"/>
  <c r="R87" i="18" s="1"/>
  <c r="Q67" i="18"/>
  <c r="P67" i="18"/>
  <c r="R67" i="18" s="1"/>
  <c r="P77" i="18"/>
  <c r="R77" i="18" s="1"/>
  <c r="Q77" i="18"/>
  <c r="Q60" i="18"/>
  <c r="P60" i="18"/>
  <c r="R60" i="18" s="1"/>
  <c r="Q78" i="18"/>
  <c r="P78" i="18"/>
  <c r="R78" i="18" s="1"/>
  <c r="Q81" i="18"/>
  <c r="P81" i="18"/>
  <c r="R81" i="18" s="1"/>
  <c r="Q72" i="18"/>
  <c r="P72" i="18"/>
  <c r="R72" i="18" s="1"/>
  <c r="Q65" i="18"/>
  <c r="P65" i="18"/>
  <c r="R65" i="18" s="1"/>
  <c r="P100" i="18"/>
  <c r="R100" i="18" s="1"/>
  <c r="Q100" i="18"/>
  <c r="Q82" i="18"/>
  <c r="P82" i="18"/>
  <c r="R82" i="18" s="1"/>
  <c r="Q52" i="18"/>
  <c r="P52" i="18"/>
  <c r="R52" i="18" s="1"/>
  <c r="Q49" i="18"/>
  <c r="P49" i="18"/>
  <c r="R49" i="18" s="1"/>
  <c r="Q53" i="18"/>
  <c r="P53" i="18"/>
  <c r="R53" i="18" s="1"/>
  <c r="Q58" i="18"/>
  <c r="P58" i="18"/>
  <c r="R58" i="18" s="1"/>
  <c r="Q45" i="18"/>
  <c r="P45" i="18"/>
  <c r="R45" i="18" s="1"/>
  <c r="Q42" i="18"/>
  <c r="P42" i="18"/>
  <c r="R42" i="18" s="1"/>
  <c r="Q32" i="18"/>
  <c r="P32" i="18"/>
  <c r="R32" i="18" s="1"/>
  <c r="Q33" i="18"/>
  <c r="P33" i="18"/>
  <c r="R33" i="18" s="1"/>
  <c r="Q36" i="18"/>
  <c r="P36" i="18"/>
  <c r="R36" i="18" s="1"/>
  <c r="Q117" i="18"/>
  <c r="P117" i="18"/>
  <c r="R117" i="18" s="1"/>
  <c r="Q106" i="18"/>
  <c r="P106" i="18"/>
  <c r="R106" i="18" s="1"/>
  <c r="Q111" i="18"/>
  <c r="P111" i="18"/>
  <c r="R111" i="18" s="1"/>
  <c r="P115" i="18"/>
  <c r="R115" i="18" s="1"/>
  <c r="Q115" i="18"/>
  <c r="Q120" i="18"/>
  <c r="P120" i="18"/>
  <c r="R120" i="18" s="1"/>
  <c r="Q114" i="18"/>
  <c r="P114" i="18"/>
  <c r="R114" i="18" s="1"/>
  <c r="R122" i="18" l="1"/>
  <c r="R123" i="18" s="1"/>
  <c r="R124" i="18" s="1"/>
  <c r="R125" i="18" s="1"/>
  <c r="D37" i="6"/>
  <c r="H37" i="6" s="1"/>
  <c r="R126" i="18" l="1"/>
  <c r="D8" i="20" s="1"/>
  <c r="H8" i="20" l="1"/>
  <c r="H10" i="20" s="1"/>
  <c r="D9" i="6" s="1"/>
  <c r="D10" i="20"/>
  <c r="E5" i="18"/>
  <c r="C9" i="6" l="1"/>
  <c r="D10" i="6" l="1"/>
  <c r="D13" i="6" s="1"/>
  <c r="D16" i="6" s="1"/>
  <c r="D18" i="6" s="1"/>
  <c r="H9" i="6"/>
  <c r="H10" i="6" l="1"/>
  <c r="H13" i="6" s="1"/>
  <c r="H16" i="6" s="1"/>
  <c r="D19" i="6"/>
  <c r="D20" i="6" s="1"/>
  <c r="H18" i="6"/>
  <c r="H44" i="6" s="1"/>
  <c r="D4" i="23" s="1"/>
  <c r="D23" i="6" l="1"/>
  <c r="H23" i="6" s="1"/>
  <c r="D22" i="6"/>
  <c r="H19" i="6"/>
  <c r="H20" i="6" s="1"/>
  <c r="G24" i="6" s="1"/>
  <c r="H22" i="6" l="1"/>
  <c r="D25" i="6"/>
  <c r="D26" i="6" s="1"/>
  <c r="D33" i="6" s="1"/>
  <c r="D34" i="6" s="1"/>
  <c r="D35" i="6" s="1"/>
  <c r="G25" i="6"/>
  <c r="G26" i="6" s="1"/>
  <c r="H24" i="6"/>
  <c r="D38" i="6" l="1"/>
  <c r="D40" i="6" s="1"/>
  <c r="D42" i="6" s="1"/>
  <c r="H25" i="6"/>
  <c r="H26" i="6" l="1"/>
  <c r="G29" i="6" l="1"/>
  <c r="H29" i="6" s="1"/>
  <c r="G28" i="6"/>
  <c r="H28" i="6" s="1"/>
  <c r="H30" i="6" s="1"/>
  <c r="H33" i="6" s="1"/>
  <c r="H34" i="6" s="1"/>
  <c r="G30" i="6" l="1"/>
  <c r="G33" i="6" s="1"/>
  <c r="G34" i="6" s="1"/>
  <c r="G35" i="6" s="1"/>
  <c r="G38" i="6" s="1"/>
  <c r="G40" i="6" s="1"/>
  <c r="G42" i="6" s="1"/>
  <c r="H35" i="6"/>
  <c r="H38" i="6" l="1"/>
  <c r="H40" i="6" s="1"/>
  <c r="H42" i="6" s="1"/>
  <c r="F4" i="6" l="1"/>
  <c r="G29" i="7"/>
</calcChain>
</file>

<file path=xl/sharedStrings.xml><?xml version="1.0" encoding="utf-8"?>
<sst xmlns="http://schemas.openxmlformats.org/spreadsheetml/2006/main" count="675" uniqueCount="319">
  <si>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</si>
  <si>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</si>
  <si>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</si>
  <si>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</si>
  <si>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</si>
  <si>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</si>
  <si>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</si>
  <si>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Նախահաշիվ  1 - 1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</si>
  <si>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</si>
  <si>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</si>
  <si>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</si>
  <si>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</si>
  <si>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</si>
  <si>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</si>
  <si>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</si>
  <si>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</si>
  <si>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</si>
  <si>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</si>
  <si>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</si>
  <si>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</si>
  <si>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13.3% վերադիր ծախսեր</t>
  </si>
  <si>
    <t>11% շահույթ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</si>
  <si>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</si>
  <si>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</si>
  <si>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</si>
  <si>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</si>
  <si>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</si>
  <si>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</si>
  <si>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</si>
  <si>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</si>
  <si>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</si>
  <si>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</si>
  <si>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</si>
  <si>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</si>
  <si>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</si>
  <si>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</si>
  <si>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</si>
  <si>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</si>
  <si>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</si>
  <si>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</si>
  <si>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</si>
  <si>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</si>
  <si>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</si>
  <si>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</si>
  <si>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</si>
  <si>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</si>
  <si>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</si>
  <si>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</si>
  <si>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</si>
  <si>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</si>
  <si>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</si>
  <si>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</si>
  <si>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</si>
  <si>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</si>
  <si>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</si>
  <si>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</si>
  <si>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</si>
  <si>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</si>
  <si>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</si>
  <si>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</si>
  <si>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</si>
  <si>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</si>
  <si>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</si>
  <si>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</si>
  <si>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</si>
  <si>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</si>
  <si>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</si>
  <si>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</si>
  <si>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</si>
  <si>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</si>
  <si>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</si>
  <si>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</si>
  <si>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</si>
  <si>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</si>
  <si>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</si>
  <si>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</si>
  <si>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</si>
  <si>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</si>
  <si>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</si>
  <si>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t>Շուկա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</si>
  <si>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</si>
  <si>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</si>
  <si>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>Փոքր ծավալի շինմոնտաժային աշխատանքների համար նախատեսվող լրացուցիչ ծախսեր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</si>
  <si>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</si>
  <si>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</si>
  <si>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t>Շին. աշխատանքների արժեքը  -</t>
  </si>
  <si>
    <t>հազ.դրամ</t>
  </si>
  <si>
    <t>աշխատավարձի  -</t>
  </si>
  <si>
    <t>մեքենա-նեխանիզմի շահագործման  -</t>
  </si>
  <si>
    <t>պահեստավորման և տրանսպորտային ծախսերի  -</t>
  </si>
  <si>
    <t>ընդհանուր արժեքը</t>
  </si>
  <si>
    <t>Ինդեքսավորման գործակիցներ՝</t>
  </si>
  <si>
    <t>Օբյեկտի անվանումը՝</t>
  </si>
  <si>
    <r>
      <t>1000մ</t>
    </r>
    <r>
      <rPr>
        <sz val="12"/>
        <color theme="1"/>
        <rFont val="Calibri"/>
        <family val="2"/>
        <charset val="204"/>
      </rPr>
      <t>³</t>
    </r>
  </si>
  <si>
    <t>Ջուր</t>
  </si>
  <si>
    <t>մ</t>
  </si>
  <si>
    <t>11-6</t>
  </si>
  <si>
    <t>Տախտակ</t>
  </si>
  <si>
    <t>Էլեկտրոդ</t>
  </si>
  <si>
    <t>15-614</t>
  </si>
  <si>
    <t>Յուղաներկ</t>
  </si>
  <si>
    <t>Տր.ներկ</t>
  </si>
  <si>
    <t>Օլիֆ</t>
  </si>
  <si>
    <r>
      <t>մ</t>
    </r>
    <r>
      <rPr>
        <sz val="12"/>
        <color theme="1"/>
        <rFont val="Calibri"/>
        <family val="2"/>
        <charset val="204"/>
      </rPr>
      <t>²</t>
    </r>
  </si>
  <si>
    <t>Ց/ա շաղախ</t>
  </si>
  <si>
    <t>Կաղապար</t>
  </si>
  <si>
    <t>Մոնտաժ. էլեմենտներ</t>
  </si>
  <si>
    <t>6-20</t>
  </si>
  <si>
    <t>Խիճ  20-40 ֆրակցիայի</t>
  </si>
  <si>
    <t>ինֆորմ. տեղեկագիր (03.2025թ.)</t>
  </si>
  <si>
    <t>9-24</t>
  </si>
  <si>
    <t>Մետաղ.դետալներ</t>
  </si>
  <si>
    <t>Հեղույս տանիքի</t>
  </si>
  <si>
    <t>Տարածքի համահարթեցում մեխանիզմով առանց նյութի ավելացման՝ տոփանումով</t>
  </si>
  <si>
    <t>Բազալտե եզրաքար 100*200մմ</t>
  </si>
  <si>
    <t>27-176</t>
  </si>
  <si>
    <t>Ավազ</t>
  </si>
  <si>
    <t>Ցեմենտ</t>
  </si>
  <si>
    <t>27-4</t>
  </si>
  <si>
    <t>Ց/ավազե չոր խառնուրդ</t>
  </si>
  <si>
    <t>Խիճ  10-20 ֆրակցիայի</t>
  </si>
  <si>
    <t>Խճի նախաշերտ (10-20 ֆրակցիա) 100մմ հաստությամբ</t>
  </si>
  <si>
    <t>1-559</t>
  </si>
  <si>
    <t>1-107</t>
  </si>
  <si>
    <t>9-121</t>
  </si>
  <si>
    <t>Ցինկապատ թիթեղ ԿՊ-25, 0.55մմ, գունավոր</t>
  </si>
  <si>
    <t>Խիճ  10-20մմ</t>
  </si>
  <si>
    <t>27-164-2 27-165-2</t>
  </si>
  <si>
    <t>Հ Ա Վ Ա Ք     Ն Ա Խ Ա Հ Ա Շ Ի Վ</t>
  </si>
  <si>
    <t>Նախահաշիվ N</t>
  </si>
  <si>
    <t>Աշխատանքների անվանումը</t>
  </si>
  <si>
    <t>Ընդհանուրը հազ. դր</t>
  </si>
  <si>
    <t>Շին. աշխ.</t>
  </si>
  <si>
    <t>Մոնտաժ. աշխ.</t>
  </si>
  <si>
    <t>Սարքավորում</t>
  </si>
  <si>
    <t>Այլ աշխ.</t>
  </si>
  <si>
    <t>Բարեկարգման աշխատանքներ</t>
  </si>
  <si>
    <t>Կազմեց՝                                                    Ն. Սարդարյան</t>
  </si>
  <si>
    <t xml:space="preserve">&lt;&lt;ՍԱՐԴԱՐՅԱՆՇԻՆ&gt;&gt; ՍՊԸ տնօրեն՝                           Ս. Սարդարյան       </t>
  </si>
  <si>
    <r>
      <t>մ</t>
    </r>
    <r>
      <rPr>
        <sz val="12"/>
        <rFont val="Calibri"/>
        <family val="2"/>
        <charset val="204"/>
      </rPr>
      <t>³</t>
    </r>
  </si>
  <si>
    <t>Մետաղական էլեմենտների ներկում (2 անգամ)</t>
  </si>
  <si>
    <t>Մարզասարքեր և խաղասարքեր</t>
  </si>
  <si>
    <t>Նախահաշիվ  1-2</t>
  </si>
  <si>
    <t>Բետոն B-15</t>
  </si>
  <si>
    <t>Ամրանային ցանց  Br-5  150*150մմ</t>
  </si>
  <si>
    <t>Ամրանային ցանց  150*150*5մմ</t>
  </si>
  <si>
    <r>
      <t>մ</t>
    </r>
    <r>
      <rPr>
        <sz val="12"/>
        <rFont val="Calibri"/>
        <family val="2"/>
        <charset val="204"/>
      </rPr>
      <t>²</t>
    </r>
  </si>
  <si>
    <r>
      <t>100մ</t>
    </r>
    <r>
      <rPr>
        <sz val="12"/>
        <rFont val="Calibri"/>
        <family val="2"/>
        <charset val="204"/>
      </rPr>
      <t>²</t>
    </r>
  </si>
  <si>
    <t>Հիմքերի բետոնացում B-15 դասի բետոնով</t>
  </si>
  <si>
    <t>1-1591</t>
  </si>
  <si>
    <t>0,00641</t>
  </si>
  <si>
    <t>7. Ձմեռային պայմաններում կատարվող համար լրացուցիչ ծախսեր             - 0,8% համաձայն</t>
  </si>
  <si>
    <t>Քանդման աշխատանքներ</t>
  </si>
  <si>
    <t>23-161</t>
  </si>
  <si>
    <r>
      <t>մ</t>
    </r>
    <r>
      <rPr>
        <vertAlign val="superscript"/>
        <sz val="11"/>
        <rFont val="Arial Armenian"/>
        <family val="2"/>
      </rPr>
      <t>3</t>
    </r>
  </si>
  <si>
    <t>34-526</t>
  </si>
  <si>
    <t>Աղբաման</t>
  </si>
  <si>
    <t xml:space="preserve">16-133
</t>
  </si>
  <si>
    <r>
      <t>մ</t>
    </r>
    <r>
      <rPr>
        <vertAlign val="superscript"/>
        <sz val="12"/>
        <rFont val="Sylfaen"/>
        <family val="1"/>
        <charset val="204"/>
      </rPr>
      <t xml:space="preserve">2
</t>
    </r>
    <r>
      <rPr>
        <sz val="12"/>
        <rFont val="Sylfaen"/>
        <family val="1"/>
        <charset val="204"/>
      </rPr>
      <t/>
    </r>
  </si>
  <si>
    <t xml:space="preserve">սերմ
</t>
  </si>
  <si>
    <t xml:space="preserve">կգ
</t>
  </si>
  <si>
    <t xml:space="preserve">Մանրահատիկ ա/բետոն </t>
  </si>
  <si>
    <t>Տեղափոխում 5կմ</t>
  </si>
  <si>
    <t>Գ310-5</t>
  </si>
  <si>
    <r>
      <t>մ</t>
    </r>
    <r>
      <rPr>
        <vertAlign val="superscript"/>
        <sz val="11"/>
        <rFont val="Arial LatArm"/>
        <family val="2"/>
      </rPr>
      <t xml:space="preserve">2
</t>
    </r>
    <r>
      <rPr>
        <sz val="11"/>
        <rFont val="Arial LatArm"/>
        <family val="2"/>
      </rPr>
      <t/>
    </r>
  </si>
  <si>
    <t>Ց/ավազե շաղախ</t>
  </si>
  <si>
    <t xml:space="preserve">Ց/ավազե հարթեցուցիչ շերտ  30մմ 
</t>
  </si>
  <si>
    <t>23-162</t>
  </si>
  <si>
    <t>11-1
1-1</t>
  </si>
  <si>
    <t>Գունավոր, մոնոլիտ ռետինե փշրանքով հատակների իրականացում մարզահրապարակում և խաղահրապարակում 20մմ հաստությամբ  (Masterfibre կամ համարժեք ).</t>
  </si>
  <si>
    <t>Գունավոր ռետինե հատակ 2սմ</t>
  </si>
  <si>
    <t>Սոսինձ բարձրակարգ</t>
  </si>
  <si>
    <t>գնաց.3</t>
  </si>
  <si>
    <t>27-36</t>
  </si>
  <si>
    <t>27-251</t>
  </si>
  <si>
    <t>Բիտումի մածիկ</t>
  </si>
  <si>
    <t>27-42       27-42-1</t>
  </si>
  <si>
    <t>Խիճ  40-70մմ</t>
  </si>
  <si>
    <r>
      <t>Բիտումի տարածում ճանապարհային հիմքի վրա 4,12կգ/1.0մ</t>
    </r>
    <r>
      <rPr>
        <sz val="12"/>
        <color theme="1"/>
        <rFont val="Calibri"/>
        <family val="2"/>
        <charset val="204"/>
      </rPr>
      <t>²</t>
    </r>
  </si>
  <si>
    <t>6. Ժամանակավոր կառույցների և շենքերի կառուցման արժեքը                     - 0,75% համաձայն</t>
  </si>
  <si>
    <t>Գլուխ - 13  Մարզասարքեր</t>
  </si>
  <si>
    <t>Խաղասարքեր</t>
  </si>
  <si>
    <t xml:space="preserve">                         Կազմեց՝                            Ն, Սարդարյան</t>
  </si>
  <si>
    <t>Կազմեց՝                                                                  Ն․Սարդարյան</t>
  </si>
  <si>
    <t>Կազմեց՝                                                                                                      Ն. Սարդարյան</t>
  </si>
  <si>
    <t>Նստարանների ապամոնտաժում և հանձնում պատվիրատուին</t>
  </si>
  <si>
    <t>Խաղասարքերի ապամոնտաժում և հանձնում պատվիրատուին</t>
  </si>
  <si>
    <t xml:space="preserve">Բետոնե եզրաքարերի քանդում </t>
  </si>
  <si>
    <t>Բազալտե եզրաքարերի քանդում 150*300մմ</t>
  </si>
  <si>
    <t>Առկա դիտահորերի նիշերի կարգաբերում</t>
  </si>
  <si>
    <t>Առկա դիտահորերի նոր չուգունե կափարիչներ</t>
  </si>
  <si>
    <t>Կափարիչ</t>
  </si>
  <si>
    <t>լր.</t>
  </si>
  <si>
    <r>
      <t>մ</t>
    </r>
    <r>
      <rPr>
        <vertAlign val="superscript"/>
        <sz val="12"/>
        <rFont val="Arial Armenian"/>
        <family val="2"/>
      </rPr>
      <t>3</t>
    </r>
  </si>
  <si>
    <t>Բետոնե հարթակի  քանդում</t>
  </si>
  <si>
    <t>1-108</t>
  </si>
  <si>
    <t>Մակերևույթի բուսածածկույթով գրունտի կտրում</t>
  </si>
  <si>
    <t xml:space="preserve">Ասֆալտբետոնե ծածկի քանդում </t>
  </si>
  <si>
    <t xml:space="preserve">Սալվածքի ասֆալտբետոնե ծածկի քանդում </t>
  </si>
  <si>
    <t xml:space="preserve">Գրունտի հանույթ մեխանիզմով </t>
  </si>
  <si>
    <t>1-1635  1-1185</t>
  </si>
  <si>
    <t>Գրունտի լիցք մեխանիզմով</t>
  </si>
  <si>
    <r>
      <t>մ</t>
    </r>
    <r>
      <rPr>
        <vertAlign val="superscript"/>
        <sz val="12"/>
        <color theme="1"/>
        <rFont val="Sylfaen"/>
        <family val="1"/>
        <charset val="204"/>
      </rPr>
      <t xml:space="preserve">3
</t>
    </r>
    <r>
      <rPr>
        <sz val="11"/>
        <rFont val="Sylfaen"/>
        <family val="1"/>
        <charset val="204"/>
      </rPr>
      <t/>
    </r>
  </si>
  <si>
    <t>Առաջացած շին, աղբի բարձում ավտոմեքենային</t>
  </si>
  <si>
    <t xml:space="preserve">Ավելացած գրունտի բարձում ինքնաթափին </t>
  </si>
  <si>
    <t>Երթևեկելի մասի ասֆալտբետոնե ծածկի իրականացում</t>
  </si>
  <si>
    <t>11-1</t>
  </si>
  <si>
    <t xml:space="preserve">Հիմնատակի գրունտի տոփանում </t>
  </si>
  <si>
    <t>Տարածքի համահարթեցում</t>
  </si>
  <si>
    <t>1-1656     1-1183</t>
  </si>
  <si>
    <t>Տարածքի համահարթեցում ձեռքով՝ տոփանումով</t>
  </si>
  <si>
    <t>Եզրաքարերի տեղադրում</t>
  </si>
  <si>
    <t>27-83
19-3-8</t>
  </si>
  <si>
    <t>100*200մմ բազալտե եզրաքարերի տեղադրում   բետոնե հիմքի վրա</t>
  </si>
  <si>
    <t>27-82
19-3</t>
  </si>
  <si>
    <t>150*300մմ բազալտե  եզրաքարերի տեղադրում  բետոնե հիմքի վրա</t>
  </si>
  <si>
    <t>Մայթի բետոնե գունավոր սալիկներ</t>
  </si>
  <si>
    <t>Մայթի բետոնե գունավոր  սալիկների տեղադրում 40մմ հաստ.</t>
  </si>
  <si>
    <t xml:space="preserve">Բետոնե գունավոր սալիկ </t>
  </si>
  <si>
    <t>Ց/ավազե չոր խառնուրդ 1/5 հարաբ., 60մմ հաստ.</t>
  </si>
  <si>
    <t>Կանաչապատում</t>
  </si>
  <si>
    <t>Բուսահողի ներկրում շինհրապարակ 150 մմ հաստ,</t>
  </si>
  <si>
    <t xml:space="preserve">16-131
</t>
  </si>
  <si>
    <t>Բուսահողի փռում սիզամարգերում  150 մմ հաստությամբ</t>
  </si>
  <si>
    <t xml:space="preserve">Սերմի ցանում և ջրում  
</t>
  </si>
  <si>
    <t>11-2
1-2</t>
  </si>
  <si>
    <t>խիճ</t>
  </si>
  <si>
    <t>1-1185</t>
  </si>
  <si>
    <t>Հիմնատակի գրունտի տոփանում</t>
  </si>
  <si>
    <t>Ավազե շերտ խաղահրապարակում</t>
  </si>
  <si>
    <t>Լվացած դեղին ավազ 150 մմ</t>
  </si>
  <si>
    <t>11-98
15-5</t>
  </si>
  <si>
    <t>11-56
8-2</t>
  </si>
  <si>
    <t>11-11
1-1</t>
  </si>
  <si>
    <t>Բետոնե նախաշերտ B15 դասի բետոնով Br5 150*150*5 մմ ամրանային ցանցով 100 մմ հաստ,</t>
  </si>
  <si>
    <t>11-6
1-6</t>
  </si>
  <si>
    <t>Ռետինե հատակ</t>
  </si>
  <si>
    <t>Սալվածքի իրականացում բազալտե ջարդաքարերով (բռեկչա)</t>
  </si>
  <si>
    <t>Սալվածքի հիմքերի համար գրունտի քանդում 50մմ հաստությամբ</t>
  </si>
  <si>
    <t>27-92
20-3</t>
  </si>
  <si>
    <r>
      <t>10մ</t>
    </r>
    <r>
      <rPr>
        <sz val="12"/>
        <rFont val="Calibri"/>
        <family val="2"/>
        <charset val="204"/>
      </rPr>
      <t>²</t>
    </r>
  </si>
  <si>
    <t>Բազալտե ջարդաքար 3սմ</t>
  </si>
  <si>
    <t>Սալվածքի իրականացում բազալտե ջարդաքարով (բռեկչա) 30մմ հաստ.</t>
  </si>
  <si>
    <t xml:space="preserve">Ց/ավազե հարթեցուցիչ շերտ  20մմ 
</t>
  </si>
  <si>
    <t>Բետոնե նախաշերտ B15 դասի բետոնով Br4 150*150*5 մմ ամրանային ցանցով 100 մմ հաստ,</t>
  </si>
  <si>
    <t>5-67</t>
  </si>
  <si>
    <r>
      <t>մ</t>
    </r>
    <r>
      <rPr>
        <vertAlign val="superscript"/>
        <sz val="11"/>
        <rFont val="Arial Armenian"/>
        <family val="2"/>
      </rPr>
      <t xml:space="preserve">3
</t>
    </r>
    <r>
      <rPr>
        <sz val="11"/>
        <rFont val="Sylfaen"/>
        <family val="1"/>
        <charset val="204"/>
      </rPr>
      <t/>
    </r>
  </si>
  <si>
    <t>Տոփանված ճի նախաշերտ  20-40 ֆրակցիա 50մմ հաստ.</t>
  </si>
  <si>
    <t>Ամրանային ցանց  Br-4  150*150մմ</t>
  </si>
  <si>
    <t>Բետոնե ցանկապատ</t>
  </si>
  <si>
    <t>15-262</t>
  </si>
  <si>
    <t>14-418</t>
  </si>
  <si>
    <t>ֆասադային ներկ</t>
  </si>
  <si>
    <t>ծեփամածիկ</t>
  </si>
  <si>
    <t xml:space="preserve">Բետոնե ցանկապատի ներկում ճակատային ներկով ծեփամածուկով </t>
  </si>
  <si>
    <t xml:space="preserve">Շուկա </t>
  </si>
  <si>
    <t>Բետոնե ցանկապատի նկարազարդում հատակագծում նշված սահմանում</t>
  </si>
  <si>
    <t>Նախագծով անհրաժեշտ էլեմենտների հիմքերի բետոնացում</t>
  </si>
  <si>
    <t>1-962
80-4</t>
  </si>
  <si>
    <t>Խաղասարքերի հիմքերի քանդում ձեռքով</t>
  </si>
  <si>
    <t>6-20
1-20</t>
  </si>
  <si>
    <t>Խաղասարքերի հիմքերի բետոնացում B-15 դասի բետոնով</t>
  </si>
  <si>
    <t>Նստարանների և աղբամաննների հիմքերի բետոնացում B - 15 դասի բետոնով</t>
  </si>
  <si>
    <t>Աղբաման տեղադրումով</t>
  </si>
  <si>
    <t>Երեսպատման աշխատանքներ</t>
  </si>
  <si>
    <t>Բազալտե սալ 30մմ</t>
  </si>
  <si>
    <t xml:space="preserve">Աստիճանների երեսպատում բազալտե սալերով 30մմ </t>
  </si>
  <si>
    <t>Աստիճանների ճակատների երեսպատում բազալտե սալերով 30մմ</t>
  </si>
  <si>
    <t>բազալտե սալեր</t>
  </si>
  <si>
    <t>ց/ավազե շաղախ</t>
  </si>
  <si>
    <t>Որմնախարիսխների երեսպատում բազալտե սալերով 30մմ</t>
  </si>
  <si>
    <r>
      <t>մ</t>
    </r>
    <r>
      <rPr>
        <vertAlign val="superscript"/>
        <sz val="12"/>
        <rFont val="Arial Armenian"/>
        <family val="2"/>
      </rPr>
      <t>2</t>
    </r>
  </si>
  <si>
    <t>Տաղավար 5*6մ - 3 հատ</t>
  </si>
  <si>
    <t>Կետային հիմքերի համար փոսորակների փորում 4-րդ գարգի գրունտում ձեռքով</t>
  </si>
  <si>
    <t>Հիմնատակի  տոփանում խճով 100մմ</t>
  </si>
  <si>
    <t>1-970</t>
  </si>
  <si>
    <t xml:space="preserve">Ավելորդ գրունտի փռում տեղում </t>
  </si>
  <si>
    <t>Պոպղատե  խողովակ 100*100*3մմ</t>
  </si>
  <si>
    <t>Պոպղատե  խողովակ 60*40*3մմ</t>
  </si>
  <si>
    <t>Պող.խողովակ 100*100*3մմ</t>
  </si>
  <si>
    <t>Պող.խողովակ 60*40*3մմ</t>
  </si>
  <si>
    <t>Պլաստպասե խցան 100*100մմ</t>
  </si>
  <si>
    <t>Տաղավարի մոնտաժում և տեղադրում</t>
  </si>
  <si>
    <t>Նստարան տեղադրումով</t>
  </si>
  <si>
    <t xml:space="preserve">   ա - Տրանսպորտային ծախսերը հաշվի արնող գործակից                                - 1.0898</t>
  </si>
  <si>
    <t>3. Մեքենա-մեխանիզմների շահագործման գործակից                                        - 3034,86</t>
  </si>
  <si>
    <t>2. Աշխատավարձի գործակից                                                                                     - 2534,58</t>
  </si>
  <si>
    <t>Նյութերի և սարքավորումների արժեքները վերցված են թիվ 01 ինֆորմացիոն տեղեկագրից</t>
  </si>
  <si>
    <t xml:space="preserve">հրատարակված 2026 թ. ՀՀ Ֆինանսների Նախարարության  « Գնագոյացման վերլուծական </t>
  </si>
  <si>
    <t>ՀՀ Գեղարքունիքի մարզ, Մարտունի քաղաքի թիվ 4 մանկապարտեզի  բակային հատվածի բարեկարգման և խաղահրապարակների կահավորման աշխատանքներ</t>
  </si>
  <si>
    <t>վային փաստաթըղթերը կազմված են շինարարական աշխատանքների գործող  գների  հաշվարկ-</t>
  </si>
  <si>
    <t>րեկարգման  և խաղահրապարակների կահավորման աշխատանքների նախագծա-նախահաշ-</t>
  </si>
  <si>
    <t>ՀՀ Գեղարքունիքի մարզ, Մարտունի քաղաքի թիվ 4 մանկապարտեզի  բակային հատվածի բա-</t>
  </si>
  <si>
    <t>ների  մեթոդական  ցուցումների հիման վրա, որոնք հաստատված են թիվ թ 68,69 առ 21.08.2001թ. և</t>
  </si>
  <si>
    <t>թ 1656-Ն առ 17.10.2024թ ՀՀ Քաղաքաշինության Նախարարության  հրամաններով:</t>
  </si>
  <si>
    <t>Միջին աշխատավարձի չափ - 274.368 դրամ</t>
  </si>
  <si>
    <t>Դեղին լվացած ավազ</t>
  </si>
  <si>
    <t>Բազալտե եզրաքար 150*300մմ</t>
  </si>
  <si>
    <t>15-9         5-9</t>
  </si>
  <si>
    <t>1-962</t>
  </si>
  <si>
    <t>Տեղափոխում լցակույտ 5կմ</t>
  </si>
  <si>
    <t xml:space="preserve"> Ասֆալտբետոնե ծածկի իրականացում &lt;Բ&gt; տիպի  50մմ հաստությամբ ԳՈՍՏ 9128-97</t>
  </si>
  <si>
    <t xml:space="preserve">Բազալտե խիճ 150մմ հաստ. 20-40 ֆրակցիա </t>
  </si>
  <si>
    <t>Խճի նախաշերտ 50 մմ հաստ, տոփանումով</t>
  </si>
  <si>
    <t>Բետոնե ցանկապատի վերանորոգում ց/ավազե սվաղով</t>
  </si>
  <si>
    <t>Հարթակների  երեսպատում բազալտե սալերով 30մմ</t>
  </si>
  <si>
    <r>
      <t xml:space="preserve">Ցինկապատ գունավոր պրոֆիլավոր թիթեղ </t>
    </r>
    <r>
      <rPr>
        <sz val="14"/>
        <color theme="1"/>
        <rFont val="Arial Armenian"/>
        <family val="2"/>
      </rPr>
      <t>КП-</t>
    </r>
    <r>
      <rPr>
        <sz val="12"/>
        <color theme="1"/>
        <rFont val="Arial Armenian"/>
        <family val="2"/>
      </rPr>
      <t>25 0.55մմ հաստ.</t>
    </r>
  </si>
  <si>
    <t>ԱԱՀ       20%</t>
  </si>
  <si>
    <t>Ծավալաթերթ-նախահաշիվ</t>
  </si>
  <si>
    <t>Արժեքը ըստ ծավալաթերթի  -</t>
  </si>
  <si>
    <t xml:space="preserve">Առանց հետ վերադարձվող գումարի - </t>
  </si>
  <si>
    <t xml:space="preserve">Գունավոր, մոնոլիտ ռետինե փշրանքով հատակների իրականացում մարզահրապարակում և խաղահրապարակում 20մմ հաստությամբ  </t>
  </si>
  <si>
    <t>Կետային հիմքերի համար փոսորակների փորում 4-րդ կարգի գրունտում ձեռքով</t>
  </si>
  <si>
    <t>Ավազահարթակ տեղադրումով</t>
  </si>
  <si>
    <t>Զսպանակով ճոճանակ տեղադրումով</t>
  </si>
  <si>
    <t>Շղթաներով ճոճանակ տեղադրումով</t>
  </si>
  <si>
    <t>Մեծ սահարան տեղադրումով</t>
  </si>
  <si>
    <t>Սահարան տեղադրումով</t>
  </si>
  <si>
    <t>Փոքրիկ տարզան տեղադրումով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</si>
</sst>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%"/>
    <numFmt numFmtId="166" formatCode="0.0"/>
    <numFmt numFmtId="167" formatCode="0.0000"/>
    <numFmt numFmtId="168" formatCode="0.00000"/>
    <numFmt numFmtId="169" formatCode="0.000000"/>
  </numFmts>
  <fonts count="40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20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2"/>
      <name val="Arial Armenian"/>
      <family val="2"/>
    </font>
    <font>
      <sz val="8"/>
      <name val="Calibri"/>
      <family val="2"/>
      <scheme val="minor"/>
    </font>
    <font>
      <b/>
      <sz val="16"/>
      <color theme="1"/>
      <name val="Arial Armenian"/>
      <family val="2"/>
    </font>
    <font>
      <sz val="14"/>
      <color theme="1"/>
      <name val="Calibri"/>
      <family val="2"/>
      <charset val="204"/>
    </font>
    <font>
      <sz val="16"/>
      <color theme="1"/>
      <name val="Arial Armenian"/>
      <family val="2"/>
    </font>
    <font>
      <sz val="12"/>
      <color rgb="FFFF0000"/>
      <name val="Arial Armenian"/>
      <family val="2"/>
    </font>
    <font>
      <sz val="12"/>
      <name val="Calibri"/>
      <family val="2"/>
      <charset val="204"/>
    </font>
    <font>
      <b/>
      <sz val="12"/>
      <name val="Arial Armenian"/>
      <family val="2"/>
    </font>
    <font>
      <sz val="11"/>
      <name val="Arial Armenian"/>
      <family val="2"/>
    </font>
    <font>
      <sz val="11"/>
      <name val="Sylfaen"/>
      <family val="1"/>
      <charset val="204"/>
    </font>
    <font>
      <sz val="10"/>
      <name val="Arial"/>
      <family val="2"/>
    </font>
    <font>
      <vertAlign val="superscript"/>
      <sz val="11"/>
      <name val="Arial Armenian"/>
      <family val="2"/>
    </font>
    <font>
      <sz val="12"/>
      <name val="Sylfaen"/>
      <family val="1"/>
      <charset val="204"/>
    </font>
    <font>
      <vertAlign val="superscript"/>
      <sz val="12"/>
      <name val="Sylfaen"/>
      <family val="1"/>
      <charset val="204"/>
    </font>
    <font>
      <sz val="11"/>
      <name val="Arial LatArm"/>
      <family val="2"/>
    </font>
    <font>
      <vertAlign val="superscript"/>
      <sz val="11"/>
      <name val="Arial LatArm"/>
      <family val="2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vertAlign val="superscript"/>
      <sz val="12"/>
      <name val="Arial Armenian"/>
      <family val="2"/>
    </font>
    <font>
      <sz val="12"/>
      <color theme="1"/>
      <name val="Sylfaen"/>
      <family val="1"/>
      <charset val="204"/>
    </font>
    <font>
      <vertAlign val="superscript"/>
      <sz val="12"/>
      <color theme="1"/>
      <name val="Sylfaen"/>
      <family val="1"/>
      <charset val="204"/>
    </font>
    <font>
      <sz val="12"/>
      <name val="Arial LatArm"/>
      <family val="2"/>
    </font>
    <font>
      <sz val="11"/>
      <name val="Arial Armenian"/>
      <family val="2"/>
      <charset val="1"/>
    </font>
    <font>
      <sz val="11"/>
      <color theme="1"/>
      <name val="Arial Armenian"/>
      <family val="2"/>
    </font>
    <font>
      <sz val="11"/>
      <color theme="1"/>
      <name val="Arial Armenian"/>
      <family val="2"/>
      <charset val="1"/>
    </font>
    <font>
      <sz val="10"/>
      <name val="Arial"/>
      <family val="2"/>
      <charset val="204"/>
    </font>
    <font>
      <sz val="12"/>
      <color theme="1"/>
      <name val="Arial Armenian"/>
      <family val="2"/>
      <charset val="204"/>
    </font>
    <font>
      <sz val="12"/>
      <name val="Arial Armenian"/>
      <family val="2"/>
      <charset val="204"/>
    </font>
    <font>
      <b/>
      <sz val="11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21" fillId="0" borderId="0"/>
    <xf numFmtId="0" fontId="21" fillId="0" borderId="0"/>
    <xf numFmtId="0" fontId="21" fillId="0" borderId="0"/>
    <xf numFmtId="9" fontId="28" fillId="0" borderId="0" applyFont="0" applyFill="0" applyBorder="0" applyAlignment="0" applyProtection="0"/>
    <xf numFmtId="0" fontId="36" fillId="0" borderId="0"/>
    <xf numFmtId="0" fontId="36" fillId="0" borderId="0"/>
  </cellStyleXfs>
  <cellXfs count="36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/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3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Border="1" applyAlignment="1">
      <alignment horizontal="right" vertical="center"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/>
    <xf numFmtId="2" fontId="6" fillId="0" borderId="0" xfId="0" applyNumberFormat="1" applyFont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2" fontId="1" fillId="0" borderId="0" xfId="0" applyNumberFormat="1" applyFont="1" applyBorder="1"/>
    <xf numFmtId="0" fontId="8" fillId="0" borderId="0" xfId="0" applyFont="1"/>
    <xf numFmtId="0" fontId="6" fillId="0" borderId="0" xfId="0" applyFont="1" applyAlignment="1">
      <alignment horizontal="left" vertical="center"/>
    </xf>
    <xf numFmtId="0" fontId="1" fillId="0" borderId="0" xfId="0" applyFont="1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2" fontId="3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2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/>
    </xf>
    <xf numFmtId="169" fontId="1" fillId="0" borderId="1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8" fontId="3" fillId="0" borderId="0" xfId="0" applyNumberFormat="1" applyFont="1" applyBorder="1" applyAlignment="1">
      <alignment horizontal="right" vertical="center"/>
    </xf>
    <xf numFmtId="49" fontId="1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6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/>
    <xf numFmtId="2" fontId="16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1" fontId="15" fillId="0" borderId="0" xfId="0" applyNumberFormat="1" applyFont="1" applyAlignment="1">
      <alignment horizontal="center" vertical="center" wrapText="1"/>
    </xf>
    <xf numFmtId="2" fontId="15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164" fontId="1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1" fillId="2" borderId="0" xfId="0" applyFont="1" applyFill="1"/>
    <xf numFmtId="49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 wrapText="1"/>
    </xf>
    <xf numFmtId="167" fontId="11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67" fontId="1" fillId="2" borderId="1" xfId="0" applyNumberFormat="1" applyFont="1" applyFill="1" applyBorder="1" applyAlignment="1">
      <alignment horizontal="center" vertical="center"/>
    </xf>
    <xf numFmtId="49" fontId="19" fillId="2" borderId="1" xfId="1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vertical="center" wrapText="1"/>
    </xf>
    <xf numFmtId="0" fontId="25" fillId="2" borderId="20" xfId="0" applyFont="1" applyFill="1" applyBorder="1" applyAlignment="1">
      <alignment horizontal="center" vertical="center" wrapText="1"/>
    </xf>
    <xf numFmtId="2" fontId="25" fillId="2" borderId="1" xfId="0" applyNumberFormat="1" applyFont="1" applyFill="1" applyBorder="1" applyAlignment="1">
      <alignment horizontal="center" vertical="center"/>
    </xf>
    <xf numFmtId="2" fontId="1" fillId="2" borderId="20" xfId="0" applyNumberFormat="1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9" fillId="2" borderId="1" xfId="1" applyFont="1" applyFill="1" applyBorder="1" applyAlignment="1">
      <alignment vertical="center" wrapText="1"/>
    </xf>
    <xf numFmtId="0" fontId="19" fillId="2" borderId="1" xfId="1" applyFont="1" applyFill="1" applyBorder="1" applyAlignment="1">
      <alignment horizontal="center" vertical="center" wrapText="1"/>
    </xf>
    <xf numFmtId="166" fontId="19" fillId="2" borderId="1" xfId="1" applyNumberFormat="1" applyFont="1" applyFill="1" applyBorder="1" applyAlignment="1">
      <alignment horizontal="center" vertical="center"/>
    </xf>
    <xf numFmtId="164" fontId="19" fillId="2" borderId="1" xfId="1" applyNumberFormat="1" applyFont="1" applyFill="1" applyBorder="1" applyAlignment="1">
      <alignment horizontal="center" vertical="center"/>
    </xf>
    <xf numFmtId="2" fontId="19" fillId="2" borderId="1" xfId="1" applyNumberFormat="1" applyFont="1" applyFill="1" applyBorder="1" applyAlignment="1">
      <alignment horizontal="center" vertical="center"/>
    </xf>
    <xf numFmtId="0" fontId="19" fillId="2" borderId="1" xfId="1" applyFont="1" applyFill="1" applyBorder="1" applyAlignment="1">
      <alignment horizontal="left" vertical="center" wrapText="1"/>
    </xf>
    <xf numFmtId="0" fontId="19" fillId="2" borderId="1" xfId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64" fontId="1" fillId="0" borderId="20" xfId="0" applyNumberFormat="1" applyFont="1" applyFill="1" applyBorder="1" applyAlignment="1">
      <alignment horizontal="center" vertical="center"/>
    </xf>
    <xf numFmtId="2" fontId="16" fillId="2" borderId="20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16" fillId="2" borderId="0" xfId="0" applyFont="1" applyFill="1"/>
    <xf numFmtId="0" fontId="1" fillId="2" borderId="3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20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/>
    </xf>
    <xf numFmtId="2" fontId="11" fillId="2" borderId="20" xfId="0" applyNumberFormat="1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49" fontId="1" fillId="0" borderId="1" xfId="4" applyNumberFormat="1" applyFont="1" applyFill="1" applyBorder="1" applyAlignment="1">
      <alignment horizontal="center" vertical="center"/>
    </xf>
    <xf numFmtId="2" fontId="11" fillId="0" borderId="20" xfId="0" applyNumberFormat="1" applyFont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0" fontId="11" fillId="0" borderId="20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25" fillId="2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167" fontId="1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11" fillId="0" borderId="20" xfId="0" applyNumberFormat="1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19" fillId="2" borderId="1" xfId="1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/>
    </xf>
    <xf numFmtId="166" fontId="11" fillId="2" borderId="1" xfId="1" applyNumberFormat="1" applyFont="1" applyFill="1" applyBorder="1" applyAlignment="1">
      <alignment horizontal="center" vertical="center"/>
    </xf>
    <xf numFmtId="49" fontId="30" fillId="2" borderId="1" xfId="0" applyNumberFormat="1" applyFont="1" applyFill="1" applyBorder="1" applyAlignment="1">
      <alignment horizontal="center" vertical="center" wrapText="1"/>
    </xf>
    <xf numFmtId="49" fontId="30" fillId="2" borderId="1" xfId="0" applyNumberFormat="1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vertical="center" wrapText="1"/>
    </xf>
    <xf numFmtId="1" fontId="11" fillId="2" borderId="1" xfId="1" applyNumberFormat="1" applyFont="1" applyFill="1" applyBorder="1" applyAlignment="1">
      <alignment horizontal="center" vertical="center"/>
    </xf>
    <xf numFmtId="2" fontId="1" fillId="0" borderId="20" xfId="0" applyNumberFormat="1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49" fontId="23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49" fontId="23" fillId="2" borderId="1" xfId="0" applyNumberFormat="1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top" wrapText="1"/>
    </xf>
    <xf numFmtId="2" fontId="23" fillId="2" borderId="1" xfId="0" applyNumberFormat="1" applyFont="1" applyFill="1" applyBorder="1" applyAlignment="1">
      <alignment horizontal="center" vertical="top"/>
    </xf>
    <xf numFmtId="0" fontId="23" fillId="2" borderId="1" xfId="0" applyFont="1" applyFill="1" applyBorder="1" applyAlignment="1">
      <alignment horizontal="center" vertical="top"/>
    </xf>
    <xf numFmtId="2" fontId="11" fillId="0" borderId="1" xfId="0" applyNumberFormat="1" applyFont="1" applyBorder="1" applyAlignment="1">
      <alignment horizontal="center" vertical="top"/>
    </xf>
    <xf numFmtId="164" fontId="23" fillId="2" borderId="1" xfId="3" applyNumberFormat="1" applyFont="1" applyFill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>
      <alignment horizontal="left" vertical="center" wrapText="1"/>
    </xf>
    <xf numFmtId="167" fontId="25" fillId="2" borderId="1" xfId="0" applyNumberFormat="1" applyFont="1" applyFill="1" applyBorder="1" applyAlignment="1">
      <alignment horizontal="center" vertical="center"/>
    </xf>
    <xf numFmtId="2" fontId="32" fillId="2" borderId="1" xfId="0" applyNumberFormat="1" applyFont="1" applyFill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49" fontId="16" fillId="2" borderId="20" xfId="0" applyNumberFormat="1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/>
    </xf>
    <xf numFmtId="49" fontId="35" fillId="2" borderId="1" xfId="5" applyNumberFormat="1" applyFont="1" applyFill="1" applyBorder="1" applyAlignment="1">
      <alignment horizontal="center" vertical="center" wrapText="1"/>
    </xf>
    <xf numFmtId="0" fontId="33" fillId="2" borderId="1" xfId="5" applyFont="1" applyFill="1" applyBorder="1" applyAlignment="1">
      <alignment horizontal="center" vertical="center"/>
    </xf>
    <xf numFmtId="49" fontId="33" fillId="2" borderId="1" xfId="5" applyNumberFormat="1" applyFont="1" applyFill="1" applyBorder="1" applyAlignment="1">
      <alignment horizontal="center" vertical="center" wrapText="1"/>
    </xf>
    <xf numFmtId="0" fontId="33" fillId="2" borderId="1" xfId="5" applyFont="1" applyFill="1" applyBorder="1" applyAlignment="1">
      <alignment horizontal="left" vertical="center" wrapText="1"/>
    </xf>
    <xf numFmtId="164" fontId="33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33" fillId="2" borderId="1" xfId="5" applyFont="1" applyFill="1" applyBorder="1" applyAlignment="1">
      <alignment vertical="center" wrapText="1"/>
    </xf>
    <xf numFmtId="2" fontId="33" fillId="2" borderId="1" xfId="5" applyNumberFormat="1" applyFont="1" applyFill="1" applyBorder="1" applyAlignment="1">
      <alignment horizontal="center" vertical="center"/>
    </xf>
    <xf numFmtId="0" fontId="33" fillId="2" borderId="20" xfId="5" applyFont="1" applyFill="1" applyBorder="1" applyAlignment="1">
      <alignment horizontal="center" vertical="center"/>
    </xf>
    <xf numFmtId="2" fontId="33" fillId="2" borderId="20" xfId="5" applyNumberFormat="1" applyFont="1" applyFill="1" applyBorder="1" applyAlignment="1">
      <alignment horizontal="center" vertical="center"/>
    </xf>
    <xf numFmtId="0" fontId="33" fillId="2" borderId="1" xfId="5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4" fontId="11" fillId="2" borderId="20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vertical="center" wrapText="1"/>
    </xf>
    <xf numFmtId="164" fontId="16" fillId="2" borderId="20" xfId="0" applyNumberFormat="1" applyFont="1" applyFill="1" applyBorder="1" applyAlignment="1">
      <alignment horizontal="center" vertical="center"/>
    </xf>
    <xf numFmtId="0" fontId="25" fillId="2" borderId="20" xfId="0" applyFont="1" applyFill="1" applyBorder="1" applyAlignment="1">
      <alignment horizontal="center" vertical="center"/>
    </xf>
    <xf numFmtId="167" fontId="25" fillId="2" borderId="20" xfId="0" applyNumberFormat="1" applyFont="1" applyFill="1" applyBorder="1" applyAlignment="1">
      <alignment horizontal="center" vertical="center"/>
    </xf>
    <xf numFmtId="0" fontId="19" fillId="2" borderId="20" xfId="0" applyFont="1" applyFill="1" applyBorder="1" applyAlignment="1">
      <alignment vertical="center" wrapText="1"/>
    </xf>
    <xf numFmtId="0" fontId="16" fillId="0" borderId="20" xfId="0" applyFont="1" applyBorder="1" applyAlignment="1">
      <alignment horizontal="center" vertical="center"/>
    </xf>
    <xf numFmtId="2" fontId="25" fillId="2" borderId="20" xfId="0" applyNumberFormat="1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vertical="center" wrapText="1"/>
    </xf>
    <xf numFmtId="167" fontId="11" fillId="0" borderId="20" xfId="0" applyNumberFormat="1" applyFont="1" applyBorder="1" applyAlignment="1">
      <alignment horizontal="center" vertical="center"/>
    </xf>
    <xf numFmtId="0" fontId="11" fillId="0" borderId="1" xfId="0" applyFont="1" applyBorder="1"/>
    <xf numFmtId="0" fontId="38" fillId="0" borderId="1" xfId="0" applyFont="1" applyBorder="1" applyAlignment="1">
      <alignment horizontal="center" vertical="center"/>
    </xf>
    <xf numFmtId="49" fontId="11" fillId="0" borderId="20" xfId="0" applyNumberFormat="1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/>
    </xf>
    <xf numFmtId="0" fontId="38" fillId="0" borderId="20" xfId="0" applyFont="1" applyBorder="1" applyAlignment="1">
      <alignment horizontal="center" vertical="center"/>
    </xf>
    <xf numFmtId="2" fontId="11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vertical="center"/>
    </xf>
    <xf numFmtId="2" fontId="11" fillId="2" borderId="1" xfId="1" applyNumberFormat="1" applyFont="1" applyFill="1" applyBorder="1" applyAlignment="1">
      <alignment vertical="center"/>
    </xf>
    <xf numFmtId="49" fontId="34" fillId="0" borderId="20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1" fontId="11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Alignment="1">
      <alignment horizontal="center" vertical="top"/>
    </xf>
    <xf numFmtId="166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6" fontId="1" fillId="0" borderId="20" xfId="0" applyNumberFormat="1" applyFont="1" applyBorder="1" applyAlignment="1">
      <alignment horizontal="center" vertical="center"/>
    </xf>
    <xf numFmtId="1" fontId="1" fillId="2" borderId="20" xfId="0" applyNumberFormat="1" applyFont="1" applyFill="1" applyBorder="1" applyAlignment="1">
      <alignment horizontal="center" vertical="center"/>
    </xf>
    <xf numFmtId="1" fontId="11" fillId="2" borderId="20" xfId="0" applyNumberFormat="1" applyFont="1" applyFill="1" applyBorder="1" applyAlignment="1">
      <alignment horizontal="center" vertical="center"/>
    </xf>
    <xf numFmtId="166" fontId="33" fillId="2" borderId="1" xfId="5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4" fontId="11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2" borderId="2" xfId="1" applyFont="1" applyFill="1" applyBorder="1" applyAlignment="1">
      <alignment horizontal="center" vertical="center" wrapText="1"/>
    </xf>
    <xf numFmtId="167" fontId="19" fillId="2" borderId="2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vertical="center"/>
    </xf>
    <xf numFmtId="49" fontId="11" fillId="2" borderId="2" xfId="1" applyNumberFormat="1" applyFont="1" applyFill="1" applyBorder="1" applyAlignment="1">
      <alignment vertical="center"/>
    </xf>
    <xf numFmtId="0" fontId="19" fillId="2" borderId="1" xfId="1" applyFont="1" applyFill="1" applyBorder="1" applyAlignment="1">
      <alignment horizontal="center" vertical="center" wrapText="1"/>
    </xf>
    <xf numFmtId="2" fontId="19" fillId="2" borderId="1" xfId="1" applyNumberFormat="1" applyFont="1" applyFill="1" applyBorder="1" applyAlignment="1">
      <alignment horizontal="center" vertical="center" wrapText="1"/>
    </xf>
    <xf numFmtId="2" fontId="19" fillId="2" borderId="1" xfId="1" applyNumberFormat="1" applyFont="1" applyFill="1" applyBorder="1" applyAlignment="1">
      <alignment horizontal="center" vertical="center"/>
    </xf>
    <xf numFmtId="2" fontId="11" fillId="2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2" fontId="11" fillId="0" borderId="0" xfId="0" applyNumberFormat="1" applyFont="1"/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</cellXfs>
  <cellStyles count="7">
    <cellStyle name="Normal 3" xfId="2"/>
    <cellStyle name="Normal 3 2" xfId="6"/>
    <cellStyle name="Normal 6" xfId="3"/>
    <cellStyle name="Обычный" xfId="0" builtinId="0"/>
    <cellStyle name="Обычный 2" xfId="1"/>
    <cellStyle name="Обычный 3" xfId="5"/>
    <cellStyle name="Процентный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31"/>
  <sheetViews>
    <sheetView zoomScaleNormal="100" workbookViewId="0">
      <selection activeCell="A3" sqref="A3:J3"/>
    </sheetView>
  </sheetViews>
  <sheetFormatPr defaultRowHeight="15.75"/>
  <cols>
    <col min="1" max="6" width="9.140625" style="33"/>
    <col min="7" max="7" width="11" style="33" customWidth="1"/>
    <col min="8" max="9" width="9.140625" style="33"/>
    <col min="10" max="10" width="12.7109375" style="33" customWidth="1"/>
    <col min="11" max="16384" width="9.140625" style="33"/>
  </cols>
  <sheetData>
    <row r="1" spans="1:10" ht="21" customHeight="1"/>
    <row r="2" spans="1:10" s="34" customFormat="1" ht="19.5" customHeight="1">
      <c r="A2" s="316" t="s">
        <v>63</v>
      </c>
      <c r="B2" s="316"/>
      <c r="C2" s="316"/>
      <c r="D2" s="316"/>
      <c r="E2" s="316"/>
      <c r="F2" s="316"/>
      <c r="G2" s="316"/>
      <c r="H2" s="316"/>
      <c r="I2" s="316"/>
      <c r="J2" s="316"/>
    </row>
    <row r="3" spans="1:10" s="34" customFormat="1" ht="57" customHeight="1">
      <c r="A3" s="317" t="s">
        <v>289</v>
      </c>
      <c r="B3" s="317"/>
      <c r="C3" s="317"/>
      <c r="D3" s="317"/>
      <c r="E3" s="317"/>
      <c r="F3" s="317"/>
      <c r="G3" s="317"/>
      <c r="H3" s="317"/>
      <c r="I3" s="317"/>
      <c r="J3" s="317"/>
    </row>
    <row r="4" spans="1:10" s="34" customFormat="1" ht="19.5" customHeight="1">
      <c r="A4" s="315" t="s">
        <v>292</v>
      </c>
      <c r="B4" s="315"/>
      <c r="C4" s="315"/>
      <c r="D4" s="315"/>
      <c r="E4" s="315"/>
      <c r="F4" s="315"/>
      <c r="G4" s="315"/>
      <c r="H4" s="315"/>
      <c r="I4" s="315"/>
      <c r="J4" s="315"/>
    </row>
    <row r="5" spans="1:10" s="34" customFormat="1" ht="19.5" customHeight="1">
      <c r="A5" s="315" t="s">
        <v>291</v>
      </c>
      <c r="B5" s="315"/>
      <c r="C5" s="315"/>
      <c r="D5" s="315"/>
      <c r="E5" s="315"/>
      <c r="F5" s="315"/>
      <c r="G5" s="315"/>
      <c r="H5" s="315"/>
      <c r="I5" s="315"/>
      <c r="J5" s="315"/>
    </row>
    <row r="6" spans="1:10" s="34" customFormat="1" ht="19.5" customHeight="1">
      <c r="A6" s="315" t="s">
        <v>290</v>
      </c>
      <c r="B6" s="315"/>
      <c r="C6" s="315"/>
      <c r="D6" s="315"/>
      <c r="E6" s="315"/>
      <c r="F6" s="315"/>
      <c r="G6" s="315"/>
      <c r="H6" s="315"/>
      <c r="I6" s="315"/>
      <c r="J6" s="315"/>
    </row>
    <row r="7" spans="1:10" s="34" customFormat="1" ht="19.5" customHeight="1">
      <c r="A7" s="313" t="s">
        <v>293</v>
      </c>
      <c r="B7" s="313"/>
      <c r="C7" s="313"/>
      <c r="D7" s="313"/>
      <c r="E7" s="313"/>
      <c r="F7" s="313"/>
      <c r="G7" s="313"/>
      <c r="H7" s="313"/>
      <c r="I7" s="313"/>
      <c r="J7" s="313"/>
    </row>
    <row r="8" spans="1:10" s="34" customFormat="1" ht="19.5" customHeight="1">
      <c r="A8" s="82" t="s">
        <v>294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s="34" customFormat="1" ht="19.5" customHeight="1">
      <c r="A9" s="313" t="s">
        <v>295</v>
      </c>
      <c r="B9" s="313"/>
      <c r="C9" s="313"/>
      <c r="D9" s="313"/>
      <c r="E9" s="313"/>
      <c r="F9" s="313"/>
      <c r="G9" s="313"/>
      <c r="H9" s="313"/>
      <c r="I9" s="313"/>
      <c r="J9" s="313"/>
    </row>
    <row r="10" spans="1:10" s="34" customFormat="1" ht="19.5" customHeight="1">
      <c r="A10" s="313" t="s">
        <v>64</v>
      </c>
      <c r="B10" s="313"/>
      <c r="C10" s="313"/>
      <c r="D10" s="313"/>
      <c r="E10" s="313"/>
      <c r="F10" s="313"/>
      <c r="G10" s="313"/>
      <c r="H10" s="313"/>
      <c r="I10" s="313"/>
      <c r="J10" s="313"/>
    </row>
    <row r="11" spans="1:10" s="34" customFormat="1" ht="19.5" customHeight="1">
      <c r="A11" s="313" t="s">
        <v>65</v>
      </c>
      <c r="B11" s="313"/>
      <c r="C11" s="313"/>
      <c r="D11" s="313"/>
      <c r="E11" s="313"/>
      <c r="F11" s="313"/>
      <c r="G11" s="313"/>
      <c r="H11" s="313"/>
      <c r="I11" s="313"/>
      <c r="J11" s="313"/>
    </row>
    <row r="12" spans="1:10" s="34" customFormat="1" ht="19.5" customHeight="1">
      <c r="A12" s="313" t="s">
        <v>66</v>
      </c>
      <c r="B12" s="313"/>
      <c r="C12" s="313"/>
      <c r="D12" s="313"/>
      <c r="E12" s="313"/>
      <c r="F12" s="313"/>
      <c r="G12" s="313"/>
      <c r="H12" s="313"/>
      <c r="I12" s="313"/>
      <c r="J12" s="313"/>
    </row>
    <row r="13" spans="1:10" s="34" customFormat="1" ht="19.5" customHeight="1">
      <c r="A13" s="313" t="s">
        <v>284</v>
      </c>
      <c r="B13" s="313"/>
      <c r="C13" s="313"/>
      <c r="D13" s="313"/>
      <c r="E13" s="313"/>
      <c r="F13" s="313"/>
      <c r="G13" s="313"/>
      <c r="H13" s="313"/>
      <c r="I13" s="313"/>
      <c r="J13" s="313"/>
    </row>
    <row r="14" spans="1:10" s="34" customFormat="1" ht="19.5" customHeight="1">
      <c r="A14" s="313" t="s">
        <v>67</v>
      </c>
      <c r="B14" s="313"/>
      <c r="C14" s="313"/>
      <c r="D14" s="313"/>
      <c r="E14" s="313"/>
      <c r="F14" s="313"/>
      <c r="G14" s="313"/>
      <c r="H14" s="313"/>
      <c r="I14" s="313"/>
      <c r="J14" s="313"/>
    </row>
    <row r="15" spans="1:10" s="34" customFormat="1" ht="19.5" customHeight="1">
      <c r="A15" s="313" t="s">
        <v>68</v>
      </c>
      <c r="B15" s="313"/>
      <c r="C15" s="313"/>
      <c r="D15" s="313"/>
      <c r="E15" s="313"/>
      <c r="F15" s="313"/>
      <c r="G15" s="313"/>
      <c r="H15" s="313"/>
      <c r="I15" s="313"/>
      <c r="J15" s="313"/>
    </row>
    <row r="16" spans="1:10" s="34" customFormat="1" ht="19.5" customHeight="1">
      <c r="A16" s="313" t="s">
        <v>286</v>
      </c>
      <c r="B16" s="313"/>
      <c r="C16" s="313"/>
      <c r="D16" s="313"/>
      <c r="E16" s="313"/>
      <c r="F16" s="313"/>
      <c r="G16" s="313"/>
      <c r="H16" s="313"/>
      <c r="I16" s="313"/>
      <c r="J16" s="313"/>
    </row>
    <row r="17" spans="1:10" s="34" customFormat="1" ht="19.5" customHeight="1">
      <c r="A17" s="313" t="s">
        <v>285</v>
      </c>
      <c r="B17" s="313"/>
      <c r="C17" s="313"/>
      <c r="D17" s="313"/>
      <c r="E17" s="313"/>
      <c r="F17" s="313"/>
      <c r="G17" s="313"/>
      <c r="H17" s="313"/>
      <c r="I17" s="313"/>
      <c r="J17" s="313"/>
    </row>
    <row r="18" spans="1:10" s="34" customFormat="1" ht="19.5" customHeight="1">
      <c r="A18" s="313" t="s">
        <v>69</v>
      </c>
      <c r="B18" s="313"/>
      <c r="C18" s="313"/>
      <c r="D18" s="313"/>
      <c r="E18" s="313"/>
      <c r="F18" s="313"/>
      <c r="G18" s="313"/>
      <c r="H18" s="313"/>
      <c r="I18" s="313"/>
      <c r="J18" s="313"/>
    </row>
    <row r="19" spans="1:10" s="34" customFormat="1" ht="19.5" customHeight="1">
      <c r="A19" s="313" t="s">
        <v>70</v>
      </c>
      <c r="B19" s="313"/>
      <c r="C19" s="313"/>
      <c r="D19" s="313"/>
      <c r="E19" s="313"/>
      <c r="F19" s="313"/>
      <c r="G19" s="313"/>
      <c r="H19" s="313"/>
      <c r="I19" s="313"/>
      <c r="J19" s="313"/>
    </row>
    <row r="20" spans="1:10" s="34" customFormat="1" ht="19.5" customHeight="1">
      <c r="A20" s="313" t="s">
        <v>179</v>
      </c>
      <c r="B20" s="313"/>
      <c r="C20" s="313"/>
      <c r="D20" s="313"/>
      <c r="E20" s="313"/>
      <c r="F20" s="313"/>
      <c r="G20" s="313"/>
      <c r="H20" s="313"/>
      <c r="I20" s="313"/>
      <c r="J20" s="313"/>
    </row>
    <row r="21" spans="1:10" s="34" customFormat="1" ht="19.5" customHeight="1">
      <c r="A21" s="313" t="s">
        <v>71</v>
      </c>
      <c r="B21" s="313"/>
      <c r="C21" s="313"/>
      <c r="D21" s="313"/>
      <c r="E21" s="313"/>
      <c r="F21" s="313"/>
      <c r="G21" s="313"/>
      <c r="H21" s="313"/>
      <c r="I21" s="313"/>
      <c r="J21" s="313"/>
    </row>
    <row r="22" spans="1:10" s="34" customFormat="1" ht="19.5" customHeight="1">
      <c r="A22" s="313" t="s">
        <v>151</v>
      </c>
      <c r="B22" s="313"/>
      <c r="C22" s="313"/>
      <c r="D22" s="313"/>
      <c r="E22" s="313"/>
      <c r="F22" s="313"/>
      <c r="G22" s="313"/>
      <c r="H22" s="313"/>
      <c r="I22" s="313"/>
      <c r="J22" s="313"/>
    </row>
    <row r="23" spans="1:10" s="34" customFormat="1" ht="19.5" customHeight="1">
      <c r="A23" s="313" t="s">
        <v>72</v>
      </c>
      <c r="B23" s="313"/>
      <c r="C23" s="313"/>
      <c r="D23" s="313"/>
      <c r="E23" s="313"/>
      <c r="F23" s="313"/>
      <c r="G23" s="313"/>
      <c r="H23" s="313"/>
      <c r="I23" s="313"/>
      <c r="J23" s="313"/>
    </row>
    <row r="24" spans="1:10" s="34" customFormat="1" ht="19.5" customHeight="1">
      <c r="A24" s="313" t="s">
        <v>287</v>
      </c>
      <c r="B24" s="313"/>
      <c r="C24" s="313"/>
      <c r="D24" s="313"/>
      <c r="E24" s="313"/>
      <c r="F24" s="313"/>
      <c r="G24" s="313"/>
      <c r="H24" s="313"/>
      <c r="I24" s="313"/>
      <c r="J24" s="313"/>
    </row>
    <row r="25" spans="1:10" s="34" customFormat="1" ht="19.5" customHeight="1">
      <c r="A25" s="313" t="s">
        <v>288</v>
      </c>
      <c r="B25" s="313"/>
      <c r="C25" s="313"/>
      <c r="D25" s="313"/>
      <c r="E25" s="313"/>
      <c r="F25" s="313"/>
      <c r="G25" s="313"/>
      <c r="H25" s="313"/>
      <c r="I25" s="313"/>
      <c r="J25" s="313"/>
    </row>
    <row r="26" spans="1:10" s="34" customFormat="1" ht="19.5" customHeight="1">
      <c r="A26" s="313" t="s">
        <v>73</v>
      </c>
      <c r="B26" s="313"/>
      <c r="C26" s="313"/>
      <c r="D26" s="313"/>
      <c r="E26" s="313"/>
      <c r="F26" s="313"/>
      <c r="G26" s="313"/>
      <c r="H26" s="313"/>
      <c r="I26" s="313"/>
      <c r="J26" s="313"/>
    </row>
    <row r="27" spans="1:10" s="34" customFormat="1" ht="19.5" customHeight="1">
      <c r="A27" s="313" t="s">
        <v>74</v>
      </c>
      <c r="B27" s="313"/>
      <c r="C27" s="313"/>
      <c r="D27" s="313"/>
      <c r="E27" s="313"/>
      <c r="F27" s="313"/>
      <c r="G27" s="313"/>
      <c r="H27" s="313"/>
      <c r="I27" s="313"/>
      <c r="J27" s="313"/>
    </row>
    <row r="28" spans="1:10">
      <c r="A28" s="314" t="s">
        <v>75</v>
      </c>
      <c r="B28" s="314"/>
      <c r="C28" s="314"/>
      <c r="D28" s="314"/>
      <c r="E28" s="314"/>
      <c r="F28" s="314"/>
      <c r="G28" s="314"/>
      <c r="H28" s="314"/>
      <c r="I28" s="314"/>
      <c r="J28" s="314"/>
    </row>
    <row r="29" spans="1:10">
      <c r="A29" s="35" t="s">
        <v>76</v>
      </c>
      <c r="B29" s="35"/>
      <c r="C29" s="35"/>
      <c r="D29" s="35"/>
      <c r="E29" s="35"/>
      <c r="F29" s="35"/>
      <c r="G29" s="36">
        <f>Ամփոփ!H42</f>
        <v>92073.750237091575</v>
      </c>
      <c r="H29" s="35" t="s">
        <v>77</v>
      </c>
      <c r="I29" s="35"/>
      <c r="J29" s="35"/>
    </row>
    <row r="31" spans="1:10" ht="24" customHeight="1">
      <c r="A31" s="312" t="s">
        <v>137</v>
      </c>
      <c r="B31" s="312"/>
      <c r="C31" s="312"/>
      <c r="D31" s="312"/>
      <c r="E31" s="312"/>
      <c r="F31" s="312"/>
      <c r="G31" s="312"/>
      <c r="H31" s="312"/>
      <c r="I31" s="312"/>
      <c r="J31" s="312"/>
    </row>
  </sheetData>
  <customSheetViews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7">
    <mergeCell ref="A7:J7"/>
    <mergeCell ref="A6:J6"/>
    <mergeCell ref="A2:J2"/>
    <mergeCell ref="A3:J3"/>
    <mergeCell ref="A4:J4"/>
    <mergeCell ref="A5:J5"/>
    <mergeCell ref="A20:J20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31:J31"/>
    <mergeCell ref="A27:J27"/>
    <mergeCell ref="A28:J28"/>
    <mergeCell ref="A21:J21"/>
    <mergeCell ref="A22:J22"/>
    <mergeCell ref="A23:J23"/>
    <mergeCell ref="A24:J24"/>
    <mergeCell ref="A25:J25"/>
    <mergeCell ref="A26:J26"/>
  </mergeCells>
  <pageMargins left="0.47244094488188981" right="0" top="0.39370078740157483" bottom="0.15748031496062992" header="0.31496062992125984" footer="0.31496062992125984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L51"/>
  <sheetViews>
    <sheetView topLeftCell="A22" workbookViewId="0">
      <selection activeCell="O13" sqref="O13"/>
    </sheetView>
  </sheetViews>
  <sheetFormatPr defaultRowHeight="15"/>
  <cols>
    <col min="1" max="1" width="3.7109375" style="1" customWidth="1"/>
    <col min="2" max="2" width="8.140625" style="1" customWidth="1"/>
    <col min="3" max="3" width="37.28515625" style="1" customWidth="1"/>
    <col min="4" max="4" width="12.140625" style="1" customWidth="1"/>
    <col min="5" max="5" width="10.140625" style="1" customWidth="1"/>
    <col min="6" max="7" width="9.28515625" style="1" customWidth="1"/>
    <col min="8" max="8" width="14.28515625" style="1" customWidth="1"/>
    <col min="9" max="9" width="9.140625" style="1"/>
    <col min="10" max="10" width="12" style="1" customWidth="1"/>
    <col min="11" max="11" width="13.7109375" style="1" customWidth="1"/>
    <col min="12" max="16384" width="9.140625" style="1"/>
  </cols>
  <sheetData>
    <row r="2" spans="1:10" s="2" customFormat="1">
      <c r="A2" s="319" t="s">
        <v>22</v>
      </c>
      <c r="B2" s="319"/>
      <c r="C2" s="319"/>
      <c r="D2" s="319"/>
      <c r="E2" s="319"/>
      <c r="F2" s="319"/>
      <c r="G2" s="319"/>
      <c r="H2" s="319"/>
    </row>
    <row r="3" spans="1:10" s="2" customFormat="1" ht="88.5" customHeight="1">
      <c r="A3" s="320" t="str">
        <f>+Բացատրագիր!A3</f>
        <v>ՀՀ Գեղարքունիքի մարզ, Մարտունի քաղաքի թիվ 4 մանկապարտեզի  բակային հատվածի բարեկարգման և խաղահրապարակների կահավորման աշխատանքներ</v>
      </c>
      <c r="B3" s="320"/>
      <c r="C3" s="320"/>
      <c r="D3" s="320"/>
      <c r="E3" s="320"/>
      <c r="F3" s="320"/>
      <c r="G3" s="320"/>
      <c r="H3" s="320"/>
    </row>
    <row r="4" spans="1:10" ht="15.75" thickBot="1">
      <c r="F4" s="321">
        <f>H42</f>
        <v>92073.750237091575</v>
      </c>
      <c r="G4" s="322"/>
    </row>
    <row r="5" spans="1:10" ht="30">
      <c r="A5" s="13" t="s">
        <v>23</v>
      </c>
      <c r="B5" s="4" t="s">
        <v>24</v>
      </c>
      <c r="C5" s="4" t="s">
        <v>25</v>
      </c>
      <c r="D5" s="323" t="s">
        <v>26</v>
      </c>
      <c r="E5" s="323"/>
      <c r="F5" s="323"/>
      <c r="G5" s="323"/>
      <c r="H5" s="206" t="s">
        <v>27</v>
      </c>
    </row>
    <row r="6" spans="1:10">
      <c r="A6" s="14"/>
      <c r="B6" s="7" t="s">
        <v>28</v>
      </c>
      <c r="C6" s="7" t="s">
        <v>29</v>
      </c>
      <c r="D6" s="15" t="s">
        <v>30</v>
      </c>
      <c r="E6" s="15" t="s">
        <v>31</v>
      </c>
      <c r="F6" s="15" t="s">
        <v>32</v>
      </c>
      <c r="G6" s="15" t="s">
        <v>33</v>
      </c>
      <c r="H6" s="16" t="s">
        <v>34</v>
      </c>
    </row>
    <row r="7" spans="1:10" ht="15.75" thickBot="1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</row>
    <row r="8" spans="1:10">
      <c r="A8" s="20"/>
      <c r="B8" s="20"/>
      <c r="C8" s="5" t="s">
        <v>35</v>
      </c>
      <c r="D8" s="20"/>
      <c r="E8" s="20"/>
      <c r="F8" s="20"/>
      <c r="G8" s="20"/>
      <c r="H8" s="20"/>
    </row>
    <row r="9" spans="1:10" ht="79.5" customHeight="1">
      <c r="A9" s="21">
        <v>1</v>
      </c>
      <c r="B9" s="6" t="s">
        <v>36</v>
      </c>
      <c r="C9" s="80" t="str">
        <f>A3</f>
        <v>ՀՀ Գեղարքունիքի մարզ, Մարտունի քաղաքի թիվ 4 մանկապարտեզի  բակային հատվածի բարեկարգման և խաղահրապարակների կահավորման աշխատանքներ</v>
      </c>
      <c r="D9" s="23">
        <f>+Հավաք!H10</f>
        <v>62087.063365113252</v>
      </c>
      <c r="E9" s="23"/>
      <c r="F9" s="23"/>
      <c r="G9" s="21"/>
      <c r="H9" s="23">
        <f>SUM(D9:G9)</f>
        <v>62087.063365113252</v>
      </c>
    </row>
    <row r="10" spans="1:10">
      <c r="A10" s="21"/>
      <c r="B10" s="21"/>
      <c r="C10" s="24" t="s">
        <v>37</v>
      </c>
      <c r="D10" s="23">
        <f>SUM(D9)</f>
        <v>62087.063365113252</v>
      </c>
      <c r="E10" s="23"/>
      <c r="F10" s="23"/>
      <c r="G10" s="21"/>
      <c r="H10" s="23">
        <f>SUM(H9)</f>
        <v>62087.063365113252</v>
      </c>
    </row>
    <row r="11" spans="1:10">
      <c r="A11" s="21"/>
      <c r="B11" s="21"/>
      <c r="C11" s="25" t="s">
        <v>38</v>
      </c>
      <c r="D11" s="21"/>
      <c r="E11" s="21"/>
      <c r="F11" s="21"/>
      <c r="G11" s="21"/>
      <c r="H11" s="21"/>
    </row>
    <row r="12" spans="1:10">
      <c r="A12" s="21"/>
      <c r="B12" s="21"/>
      <c r="C12" s="24" t="s">
        <v>39</v>
      </c>
      <c r="D12" s="23"/>
      <c r="E12" s="21"/>
      <c r="F12" s="23"/>
      <c r="G12" s="21"/>
      <c r="H12" s="23"/>
    </row>
    <row r="13" spans="1:10">
      <c r="A13" s="21"/>
      <c r="B13" s="21"/>
      <c r="C13" s="24" t="s">
        <v>40</v>
      </c>
      <c r="D13" s="23">
        <f>D12+D10</f>
        <v>62087.063365113252</v>
      </c>
      <c r="E13" s="23"/>
      <c r="F13" s="23"/>
      <c r="G13" s="21"/>
      <c r="H13" s="23">
        <f>H12+H10</f>
        <v>62087.063365113252</v>
      </c>
    </row>
    <row r="14" spans="1:10" ht="12" customHeight="1">
      <c r="A14" s="21"/>
      <c r="B14" s="21"/>
      <c r="C14" s="26" t="s">
        <v>41</v>
      </c>
      <c r="D14" s="21"/>
      <c r="E14" s="21"/>
      <c r="F14" s="21"/>
      <c r="G14" s="21"/>
      <c r="H14" s="21"/>
      <c r="J14" s="113"/>
    </row>
    <row r="15" spans="1:10">
      <c r="A15" s="21"/>
      <c r="B15" s="21"/>
      <c r="C15" s="24" t="s">
        <v>42</v>
      </c>
      <c r="D15" s="21"/>
      <c r="E15" s="21"/>
      <c r="F15" s="21"/>
      <c r="G15" s="21"/>
      <c r="H15" s="21"/>
    </row>
    <row r="16" spans="1:10">
      <c r="A16" s="21"/>
      <c r="B16" s="21"/>
      <c r="C16" s="24" t="s">
        <v>43</v>
      </c>
      <c r="D16" s="23">
        <f>D15+D13</f>
        <v>62087.063365113252</v>
      </c>
      <c r="E16" s="23"/>
      <c r="F16" s="23"/>
      <c r="G16" s="21"/>
      <c r="H16" s="23">
        <f>H15+H13</f>
        <v>62087.063365113252</v>
      </c>
    </row>
    <row r="17" spans="1:12">
      <c r="A17" s="21"/>
      <c r="B17" s="21"/>
      <c r="C17" s="25" t="s">
        <v>44</v>
      </c>
      <c r="D17" s="21"/>
      <c r="E17" s="21"/>
      <c r="F17" s="21"/>
      <c r="G17" s="21"/>
      <c r="H17" s="21"/>
      <c r="J17" s="113"/>
    </row>
    <row r="18" spans="1:12" ht="31.5" customHeight="1">
      <c r="A18" s="21">
        <v>2</v>
      </c>
      <c r="B18" s="197">
        <v>7.4999999999999997E-3</v>
      </c>
      <c r="C18" s="28" t="s">
        <v>45</v>
      </c>
      <c r="D18" s="23">
        <f>D16*B18</f>
        <v>465.65297523834937</v>
      </c>
      <c r="E18" s="23"/>
      <c r="F18" s="23"/>
      <c r="G18" s="23"/>
      <c r="H18" s="23">
        <f>SUM(D18:G18)</f>
        <v>465.65297523834937</v>
      </c>
    </row>
    <row r="19" spans="1:12">
      <c r="A19" s="21"/>
      <c r="B19" s="21"/>
      <c r="C19" s="24" t="s">
        <v>46</v>
      </c>
      <c r="D19" s="23">
        <f>SUM(D18)</f>
        <v>465.65297523834937</v>
      </c>
      <c r="E19" s="23"/>
      <c r="F19" s="23"/>
      <c r="G19" s="21"/>
      <c r="H19" s="23">
        <f>SUM(H18)</f>
        <v>465.65297523834937</v>
      </c>
    </row>
    <row r="20" spans="1:12">
      <c r="A20" s="21"/>
      <c r="B20" s="21"/>
      <c r="C20" s="24" t="s">
        <v>47</v>
      </c>
      <c r="D20" s="23">
        <f>D19+D16</f>
        <v>62552.716340351602</v>
      </c>
      <c r="E20" s="23"/>
      <c r="F20" s="23"/>
      <c r="G20" s="21"/>
      <c r="H20" s="23">
        <f>H19+H16</f>
        <v>62552.716340351602</v>
      </c>
    </row>
    <row r="21" spans="1:12">
      <c r="A21" s="21"/>
      <c r="B21" s="21"/>
      <c r="C21" s="25" t="s">
        <v>48</v>
      </c>
      <c r="D21" s="21"/>
      <c r="E21" s="21"/>
      <c r="F21" s="21"/>
      <c r="G21" s="21"/>
      <c r="H21" s="21"/>
    </row>
    <row r="22" spans="1:12" ht="30">
      <c r="A22" s="21">
        <v>3</v>
      </c>
      <c r="B22" s="100">
        <v>8.0000000000000002E-3</v>
      </c>
      <c r="C22" s="28" t="s">
        <v>49</v>
      </c>
      <c r="D22" s="23">
        <f>D20*B22</f>
        <v>500.42173072281281</v>
      </c>
      <c r="E22" s="23"/>
      <c r="F22" s="23"/>
      <c r="G22" s="23"/>
      <c r="H22" s="23">
        <f>SUM(D22:G22)</f>
        <v>500.42173072281281</v>
      </c>
    </row>
    <row r="23" spans="1:12" ht="48" customHeight="1">
      <c r="A23" s="21">
        <v>4</v>
      </c>
      <c r="B23" s="30">
        <v>0.01</v>
      </c>
      <c r="C23" s="28" t="s">
        <v>82</v>
      </c>
      <c r="D23" s="23">
        <f>D20*B23</f>
        <v>625.52716340351606</v>
      </c>
      <c r="E23" s="23"/>
      <c r="F23" s="23"/>
      <c r="G23" s="23"/>
      <c r="H23" s="23">
        <f>SUM(D23:G23)</f>
        <v>625.52716340351606</v>
      </c>
      <c r="J23" s="9"/>
    </row>
    <row r="24" spans="1:12" ht="18" customHeight="1">
      <c r="A24" s="21">
        <v>5</v>
      </c>
      <c r="B24" s="29">
        <v>1.5E-3</v>
      </c>
      <c r="C24" s="21" t="s">
        <v>50</v>
      </c>
      <c r="D24" s="23"/>
      <c r="E24" s="23"/>
      <c r="F24" s="23"/>
      <c r="G24" s="23">
        <f>H20*B24</f>
        <v>93.829074510527406</v>
      </c>
      <c r="H24" s="23">
        <f>SUM(D24:G24)</f>
        <v>93.829074510527406</v>
      </c>
      <c r="J24" s="9"/>
    </row>
    <row r="25" spans="1:12">
      <c r="A25" s="21"/>
      <c r="B25" s="21"/>
      <c r="C25" s="24" t="s">
        <v>51</v>
      </c>
      <c r="D25" s="23">
        <f>SUM(D22:D24)</f>
        <v>1125.9488941263289</v>
      </c>
      <c r="E25" s="23"/>
      <c r="F25" s="23"/>
      <c r="G25" s="23">
        <f>SUM(G22:G24)</f>
        <v>93.829074510527406</v>
      </c>
      <c r="H25" s="23">
        <f>SUM(H22:H24)</f>
        <v>1219.7779686368563</v>
      </c>
    </row>
    <row r="26" spans="1:12">
      <c r="A26" s="21"/>
      <c r="B26" s="21"/>
      <c r="C26" s="24" t="s">
        <v>52</v>
      </c>
      <c r="D26" s="23">
        <f>D25+D20</f>
        <v>63678.665234477929</v>
      </c>
      <c r="E26" s="23"/>
      <c r="F26" s="23"/>
      <c r="G26" s="23">
        <f>G25+G20</f>
        <v>93.829074510527406</v>
      </c>
      <c r="H26" s="23">
        <f>H25+H20</f>
        <v>63772.494308988462</v>
      </c>
      <c r="J26" s="308"/>
      <c r="K26" s="9"/>
    </row>
    <row r="27" spans="1:12">
      <c r="A27" s="21"/>
      <c r="B27" s="21"/>
      <c r="C27" s="25" t="s">
        <v>53</v>
      </c>
      <c r="D27" s="21"/>
      <c r="E27" s="21"/>
      <c r="F27" s="21"/>
      <c r="G27" s="21"/>
      <c r="H27" s="21"/>
      <c r="K27" s="9"/>
    </row>
    <row r="28" spans="1:12" ht="21" customHeight="1">
      <c r="A28" s="21">
        <v>6</v>
      </c>
      <c r="B28" s="105">
        <v>1.7999999999999999E-2</v>
      </c>
      <c r="C28" s="21" t="s">
        <v>54</v>
      </c>
      <c r="D28" s="21"/>
      <c r="E28" s="21"/>
      <c r="F28" s="21"/>
      <c r="G28" s="23">
        <f>H26*B28</f>
        <v>1147.9048975617923</v>
      </c>
      <c r="H28" s="23">
        <f>SUM(D28:G28)</f>
        <v>1147.9048975617923</v>
      </c>
      <c r="L28" s="113"/>
    </row>
    <row r="29" spans="1:12" ht="21" customHeight="1">
      <c r="A29" s="21">
        <v>7</v>
      </c>
      <c r="B29" s="27">
        <v>6.0000000000000001E-3</v>
      </c>
      <c r="C29" s="21" t="s">
        <v>55</v>
      </c>
      <c r="D29" s="21"/>
      <c r="E29" s="21"/>
      <c r="F29" s="21"/>
      <c r="G29" s="23">
        <f>H26*B29</f>
        <v>382.63496585393079</v>
      </c>
      <c r="H29" s="23">
        <f>SUM(D29:G29)</f>
        <v>382.63496585393079</v>
      </c>
    </row>
    <row r="30" spans="1:12">
      <c r="A30" s="21"/>
      <c r="B30" s="21"/>
      <c r="C30" s="24" t="s">
        <v>56</v>
      </c>
      <c r="D30" s="21"/>
      <c r="E30" s="21"/>
      <c r="F30" s="21"/>
      <c r="G30" s="23">
        <f>SUM(G28:G29)</f>
        <v>1530.5398634157232</v>
      </c>
      <c r="H30" s="23">
        <f>SUM(H28:H29)</f>
        <v>1530.5398634157232</v>
      </c>
    </row>
    <row r="31" spans="1:12">
      <c r="A31" s="21"/>
      <c r="B31" s="21"/>
      <c r="C31" s="25" t="s">
        <v>57</v>
      </c>
      <c r="D31" s="21"/>
      <c r="E31" s="21"/>
      <c r="F31" s="21"/>
      <c r="G31" s="21"/>
      <c r="H31" s="21"/>
    </row>
    <row r="32" spans="1:12">
      <c r="A32" s="21"/>
      <c r="B32" s="21"/>
      <c r="C32" s="21"/>
      <c r="D32" s="21"/>
      <c r="E32" s="21"/>
      <c r="F32" s="21"/>
      <c r="G32" s="21"/>
      <c r="H32" s="21"/>
    </row>
    <row r="33" spans="1:11">
      <c r="A33" s="21"/>
      <c r="B33" s="21"/>
      <c r="C33" s="24" t="s">
        <v>58</v>
      </c>
      <c r="D33" s="23">
        <f>D26</f>
        <v>63678.665234477929</v>
      </c>
      <c r="E33" s="23"/>
      <c r="F33" s="23"/>
      <c r="G33" s="23">
        <f>G30+G26</f>
        <v>1624.3689379262505</v>
      </c>
      <c r="H33" s="23">
        <f>H30+H26</f>
        <v>65303.034172404186</v>
      </c>
    </row>
    <row r="34" spans="1:11">
      <c r="A34" s="21">
        <v>8</v>
      </c>
      <c r="B34" s="30">
        <v>0.03</v>
      </c>
      <c r="C34" s="21" t="s">
        <v>59</v>
      </c>
      <c r="D34" s="23">
        <f>D33*B34</f>
        <v>1910.3599570343379</v>
      </c>
      <c r="E34" s="23"/>
      <c r="F34" s="23"/>
      <c r="G34" s="23">
        <f>G33*B34</f>
        <v>48.731068137787517</v>
      </c>
      <c r="H34" s="23">
        <f>H33*B34</f>
        <v>1959.0910251721255</v>
      </c>
    </row>
    <row r="35" spans="1:11">
      <c r="A35" s="21"/>
      <c r="B35" s="21"/>
      <c r="C35" s="24" t="s">
        <v>6</v>
      </c>
      <c r="D35" s="23">
        <f>D34+D33</f>
        <v>65589.025191512264</v>
      </c>
      <c r="E35" s="23"/>
      <c r="F35" s="23"/>
      <c r="G35" s="23">
        <f>G34+G33</f>
        <v>1673.1000060640381</v>
      </c>
      <c r="H35" s="23">
        <f>H34+H33</f>
        <v>67262.125197576315</v>
      </c>
      <c r="K35" s="9"/>
    </row>
    <row r="36" spans="1:11" s="63" customFormat="1" ht="18.75" customHeight="1">
      <c r="A36" s="21"/>
      <c r="B36" s="21"/>
      <c r="C36" s="25" t="s">
        <v>180</v>
      </c>
      <c r="D36" s="23"/>
      <c r="E36" s="23"/>
      <c r="F36" s="23"/>
      <c r="G36" s="23"/>
      <c r="H36" s="23"/>
    </row>
    <row r="37" spans="1:11" s="63" customFormat="1" ht="17.25" customHeight="1">
      <c r="A37" s="21"/>
      <c r="B37" s="198"/>
      <c r="C37" s="15" t="s">
        <v>141</v>
      </c>
      <c r="D37" s="23">
        <f>+Խաղասարքեր!F18</f>
        <v>9466</v>
      </c>
      <c r="E37" s="23"/>
      <c r="F37" s="23"/>
      <c r="G37" s="23"/>
      <c r="H37" s="23">
        <f>SUM(D37:G37)</f>
        <v>9466</v>
      </c>
      <c r="J37" s="9"/>
      <c r="K37" s="9"/>
    </row>
    <row r="38" spans="1:11" s="63" customFormat="1" ht="18.75" customHeight="1">
      <c r="A38" s="21"/>
      <c r="B38" s="21"/>
      <c r="C38" s="24" t="s">
        <v>6</v>
      </c>
      <c r="D38" s="23">
        <f>D35+D37</f>
        <v>75055.025191512264</v>
      </c>
      <c r="E38" s="23"/>
      <c r="F38" s="23"/>
      <c r="G38" s="23">
        <f>G35+G37</f>
        <v>1673.1000060640381</v>
      </c>
      <c r="H38" s="23">
        <f>H35+H37</f>
        <v>76728.125197576315</v>
      </c>
      <c r="J38" s="9"/>
      <c r="K38" s="9"/>
    </row>
    <row r="39" spans="1:11" ht="12.75" customHeight="1">
      <c r="A39" s="21"/>
      <c r="B39" s="21"/>
      <c r="C39" s="24"/>
      <c r="D39" s="23"/>
      <c r="E39" s="23"/>
      <c r="F39" s="23"/>
      <c r="G39" s="23"/>
      <c r="H39" s="23"/>
      <c r="K39" s="9"/>
    </row>
    <row r="40" spans="1:11">
      <c r="A40" s="21">
        <v>9</v>
      </c>
      <c r="B40" s="30">
        <v>0.2</v>
      </c>
      <c r="C40" s="21" t="s">
        <v>60</v>
      </c>
      <c r="D40" s="23">
        <f>D38*B40</f>
        <v>15011.005038302454</v>
      </c>
      <c r="E40" s="23"/>
      <c r="F40" s="23"/>
      <c r="G40" s="23">
        <f>G38*B40</f>
        <v>334.62000121280767</v>
      </c>
      <c r="H40" s="23">
        <f>H38*B40</f>
        <v>15345.625039515264</v>
      </c>
    </row>
    <row r="41" spans="1:11" ht="12" customHeight="1">
      <c r="A41" s="21"/>
      <c r="B41" s="21"/>
      <c r="C41" s="21"/>
      <c r="D41" s="21"/>
      <c r="E41" s="21"/>
      <c r="F41" s="21"/>
      <c r="G41" s="21"/>
      <c r="H41" s="21"/>
      <c r="J41" s="113"/>
    </row>
    <row r="42" spans="1:11" ht="30">
      <c r="A42" s="21">
        <v>10</v>
      </c>
      <c r="B42" s="21"/>
      <c r="C42" s="22" t="s">
        <v>61</v>
      </c>
      <c r="D42" s="23">
        <f>D40+D38</f>
        <v>90066.030229814714</v>
      </c>
      <c r="E42" s="23"/>
      <c r="F42" s="23"/>
      <c r="G42" s="23">
        <f>G40+G38</f>
        <v>2007.7200072768458</v>
      </c>
      <c r="H42" s="23">
        <f>H40+H38</f>
        <v>92073.750237091575</v>
      </c>
      <c r="I42" s="9"/>
      <c r="J42" s="31"/>
      <c r="K42" s="31"/>
    </row>
    <row r="43" spans="1:11" ht="12" customHeight="1">
      <c r="A43" s="21"/>
      <c r="B43" s="21"/>
      <c r="C43" s="22"/>
      <c r="D43" s="23"/>
      <c r="E43" s="23"/>
      <c r="F43" s="23"/>
      <c r="G43" s="23"/>
      <c r="H43" s="23"/>
      <c r="I43" s="9"/>
      <c r="J43" s="31"/>
      <c r="K43" s="31"/>
    </row>
    <row r="44" spans="1:11" ht="18.75" customHeight="1">
      <c r="A44" s="21">
        <v>11</v>
      </c>
      <c r="B44" s="21"/>
      <c r="C44" s="22" t="s">
        <v>62</v>
      </c>
      <c r="D44" s="23"/>
      <c r="E44" s="23"/>
      <c r="F44" s="23"/>
      <c r="G44" s="23"/>
      <c r="H44" s="23">
        <f>H18*0.15</f>
        <v>69.8479462857524</v>
      </c>
      <c r="I44" s="9"/>
      <c r="J44" s="31"/>
      <c r="K44" s="31"/>
    </row>
    <row r="45" spans="1:11" ht="12" customHeight="1">
      <c r="A45" s="39"/>
      <c r="B45" s="39"/>
      <c r="C45" s="40"/>
      <c r="D45" s="41"/>
      <c r="E45" s="41"/>
      <c r="F45" s="41"/>
      <c r="G45" s="41"/>
      <c r="H45" s="41"/>
    </row>
    <row r="46" spans="1:11" ht="18" customHeight="1">
      <c r="C46" s="42"/>
    </row>
    <row r="47" spans="1:11" ht="15" customHeight="1">
      <c r="C47" s="324" t="s">
        <v>138</v>
      </c>
      <c r="D47" s="324"/>
      <c r="E47" s="324"/>
      <c r="F47" s="324"/>
      <c r="G47" s="324"/>
      <c r="H47" s="324"/>
      <c r="I47" s="311"/>
      <c r="J47" s="311"/>
    </row>
    <row r="48" spans="1:11" s="63" customFormat="1" ht="15" customHeight="1">
      <c r="C48" s="110"/>
      <c r="D48" s="110"/>
      <c r="E48" s="110"/>
      <c r="F48" s="110"/>
      <c r="G48" s="110"/>
      <c r="H48" s="110"/>
      <c r="I48" s="110"/>
      <c r="J48" s="110"/>
    </row>
    <row r="49" spans="3:10" ht="14.25" customHeight="1">
      <c r="C49" s="2"/>
      <c r="D49" s="2"/>
      <c r="E49" s="2"/>
      <c r="F49" s="2"/>
      <c r="G49" s="2"/>
      <c r="H49" s="2"/>
      <c r="I49" s="2"/>
      <c r="J49" s="2"/>
    </row>
    <row r="50" spans="3:10">
      <c r="C50" s="318" t="s">
        <v>182</v>
      </c>
      <c r="D50" s="318"/>
      <c r="E50" s="318"/>
      <c r="F50" s="318"/>
      <c r="G50" s="318"/>
      <c r="H50" s="318"/>
      <c r="I50" s="2"/>
      <c r="J50" s="2"/>
    </row>
    <row r="51" spans="3:10">
      <c r="E51" s="32"/>
    </row>
  </sheetData>
  <customSheetViews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6">
    <mergeCell ref="C50:H50"/>
    <mergeCell ref="A2:H2"/>
    <mergeCell ref="A3:H3"/>
    <mergeCell ref="F4:G4"/>
    <mergeCell ref="D5:G5"/>
    <mergeCell ref="C47:H47"/>
  </mergeCells>
  <pageMargins left="0.15748031496062992" right="0.15748031496062992" top="7.874015748031496E-2" bottom="7.874015748031496E-2" header="0.31496062992125984" footer="0.31496062992125984"/>
  <pageSetup paperSize="9" scale="97" orientation="portrait" r:id="rId4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3"/>
  <sheetViews>
    <sheetView workbookViewId="0">
      <selection activeCell="A2" sqref="A2:H2"/>
    </sheetView>
  </sheetViews>
  <sheetFormatPr defaultRowHeight="15"/>
  <cols>
    <col min="3" max="3" width="21.7109375" customWidth="1"/>
    <col min="4" max="4" width="12" customWidth="1"/>
    <col min="5" max="5" width="10.28515625" customWidth="1"/>
    <col min="8" max="8" width="12.7109375" customWidth="1"/>
  </cols>
  <sheetData>
    <row r="2" spans="1:10" ht="27.75" customHeight="1">
      <c r="A2" s="319" t="s">
        <v>128</v>
      </c>
      <c r="B2" s="319"/>
      <c r="C2" s="319"/>
      <c r="D2" s="319"/>
      <c r="E2" s="319"/>
      <c r="F2" s="319"/>
      <c r="G2" s="319"/>
      <c r="H2" s="319"/>
    </row>
    <row r="3" spans="1:10" ht="90.75" customHeight="1">
      <c r="A3" s="325" t="str">
        <f>+Բացատրագիր!A3</f>
        <v>ՀՀ Գեղարքունիքի մարզ, Մարտունի քաղաքի թիվ 4 մանկապարտեզի  բակային հատվածի բարեկարգման և խաղահրապարակների կահավորման աշխատանքներ</v>
      </c>
      <c r="B3" s="325"/>
      <c r="C3" s="325"/>
      <c r="D3" s="325"/>
      <c r="E3" s="325"/>
      <c r="F3" s="325"/>
      <c r="G3" s="325"/>
      <c r="H3" s="325"/>
    </row>
    <row r="4" spans="1:10" ht="16.5" thickBot="1">
      <c r="A4" s="63"/>
      <c r="B4" s="63"/>
      <c r="C4" s="63"/>
      <c r="D4" s="63"/>
      <c r="E4" s="63"/>
      <c r="F4" s="326"/>
      <c r="G4" s="327"/>
      <c r="H4" s="63"/>
    </row>
    <row r="5" spans="1:10" ht="27" customHeight="1">
      <c r="A5" s="328" t="s">
        <v>23</v>
      </c>
      <c r="B5" s="330" t="s">
        <v>129</v>
      </c>
      <c r="C5" s="330" t="s">
        <v>130</v>
      </c>
      <c r="D5" s="332" t="s">
        <v>26</v>
      </c>
      <c r="E5" s="333"/>
      <c r="F5" s="333"/>
      <c r="G5" s="334"/>
      <c r="H5" s="335" t="s">
        <v>131</v>
      </c>
    </row>
    <row r="6" spans="1:10" ht="45">
      <c r="A6" s="329"/>
      <c r="B6" s="331"/>
      <c r="C6" s="331"/>
      <c r="D6" s="86" t="s">
        <v>132</v>
      </c>
      <c r="E6" s="86" t="s">
        <v>133</v>
      </c>
      <c r="F6" s="86" t="s">
        <v>134</v>
      </c>
      <c r="G6" s="86" t="s">
        <v>135</v>
      </c>
      <c r="H6" s="336"/>
    </row>
    <row r="7" spans="1:10" ht="16.5" thickBot="1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</row>
    <row r="8" spans="1:10" s="109" customFormat="1" ht="36" customHeight="1">
      <c r="A8" s="65">
        <v>1</v>
      </c>
      <c r="B8" s="72" t="s">
        <v>36</v>
      </c>
      <c r="C8" s="74" t="s">
        <v>136</v>
      </c>
      <c r="D8" s="69">
        <f>+'1-1'!R126</f>
        <v>62087.063365113252</v>
      </c>
      <c r="E8" s="65"/>
      <c r="F8" s="65"/>
      <c r="G8" s="65"/>
      <c r="H8" s="69">
        <f>SUM(D8:G8)</f>
        <v>62087.063365113252</v>
      </c>
    </row>
    <row r="9" spans="1:10" ht="15.75">
      <c r="A9" s="21"/>
      <c r="B9" s="107"/>
      <c r="C9" s="24"/>
      <c r="D9" s="77"/>
      <c r="E9" s="77"/>
      <c r="F9" s="77"/>
      <c r="G9" s="77"/>
      <c r="H9" s="77"/>
    </row>
    <row r="10" spans="1:10" ht="15.75">
      <c r="A10" s="21"/>
      <c r="B10" s="107"/>
      <c r="C10" s="108" t="s">
        <v>6</v>
      </c>
      <c r="D10" s="64">
        <f>SUM(D8:D8)</f>
        <v>62087.063365113252</v>
      </c>
      <c r="E10" s="64"/>
      <c r="F10" s="64"/>
      <c r="G10" s="64"/>
      <c r="H10" s="207">
        <f>SUM(H8:H8)</f>
        <v>62087.063365113252</v>
      </c>
    </row>
    <row r="13" spans="1:10" s="33" customFormat="1" ht="24" customHeight="1">
      <c r="A13" s="312" t="s">
        <v>137</v>
      </c>
      <c r="B13" s="312"/>
      <c r="C13" s="312"/>
      <c r="D13" s="312"/>
      <c r="E13" s="312"/>
      <c r="F13" s="312"/>
      <c r="G13" s="312"/>
      <c r="H13" s="312"/>
      <c r="I13" s="312"/>
      <c r="J13" s="312"/>
    </row>
  </sheetData>
  <mergeCells count="9">
    <mergeCell ref="A2:H2"/>
    <mergeCell ref="A3:H3"/>
    <mergeCell ref="A13:J13"/>
    <mergeCell ref="F4:G4"/>
    <mergeCell ref="A5:A6"/>
    <mergeCell ref="B5:B6"/>
    <mergeCell ref="C5:C6"/>
    <mergeCell ref="D5:G5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KT473"/>
  <sheetViews>
    <sheetView topLeftCell="A106" zoomScale="70" zoomScaleNormal="70" workbookViewId="0">
      <selection activeCell="U58" sqref="U58"/>
    </sheetView>
  </sheetViews>
  <sheetFormatPr defaultRowHeight="15"/>
  <cols>
    <col min="1" max="1" width="5.42578125" style="1" customWidth="1"/>
    <col min="2" max="2" width="10.42578125" style="1" customWidth="1"/>
    <col min="3" max="3" width="37.42578125" style="1" customWidth="1"/>
    <col min="4" max="4" width="9.140625" style="1" customWidth="1"/>
    <col min="5" max="5" width="12.5703125" style="38" customWidth="1"/>
    <col min="6" max="6" width="10.7109375" style="1" customWidth="1"/>
    <col min="7" max="7" width="10.42578125" style="1" customWidth="1"/>
    <col min="8" max="8" width="10.85546875" style="1" customWidth="1"/>
    <col min="9" max="9" width="11.42578125" style="1" customWidth="1"/>
    <col min="10" max="10" width="19.85546875" style="1" customWidth="1"/>
    <col min="11" max="11" width="7.5703125" style="1" customWidth="1"/>
    <col min="12" max="12" width="13" style="1" customWidth="1"/>
    <col min="13" max="13" width="10.28515625" style="1" bestFit="1" customWidth="1"/>
    <col min="14" max="14" width="11.28515625" style="1" customWidth="1"/>
    <col min="15" max="15" width="9.85546875" style="1" customWidth="1"/>
    <col min="16" max="16" width="10.5703125" style="1" customWidth="1"/>
    <col min="17" max="17" width="17.5703125" style="9" customWidth="1"/>
    <col min="18" max="18" width="13" style="1" customWidth="1"/>
    <col min="19" max="16384" width="9.140625" style="1"/>
  </cols>
  <sheetData>
    <row r="1" spans="1:18" ht="22.5">
      <c r="A1" s="337" t="s">
        <v>7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</row>
    <row r="3" spans="1:18" ht="102" customHeight="1">
      <c r="A3" s="83"/>
      <c r="B3" s="83"/>
      <c r="C3" s="84" t="s">
        <v>92</v>
      </c>
      <c r="D3" s="83"/>
      <c r="E3" s="347" t="str">
        <f>+Բացատրագիր!A3</f>
        <v>ՀՀ Գեղարքունիքի մարզ, Մարտունի քաղաքի թիվ 4 մանկապարտեզի  բակային հատվածի բարեկարգման և խաղահրապարակների կահավորման աշխատանքներ</v>
      </c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83"/>
      <c r="R3" s="83"/>
    </row>
    <row r="4" spans="1:18" ht="15" customHeight="1">
      <c r="K4" s="81"/>
      <c r="L4" s="81"/>
      <c r="P4" s="322"/>
      <c r="Q4" s="322"/>
      <c r="R4" s="322"/>
    </row>
    <row r="5" spans="1:18" s="44" customFormat="1" ht="27.75" customHeight="1">
      <c r="D5" s="59" t="s">
        <v>85</v>
      </c>
      <c r="E5" s="60">
        <f>R126</f>
        <v>62087.063365113252</v>
      </c>
      <c r="F5" s="58" t="s">
        <v>86</v>
      </c>
      <c r="J5" s="58" t="s">
        <v>91</v>
      </c>
      <c r="K5" s="81"/>
      <c r="L5" s="81"/>
      <c r="M5" s="2"/>
      <c r="N5" s="2"/>
      <c r="O5" s="2"/>
      <c r="P5" s="61" t="s">
        <v>87</v>
      </c>
      <c r="Q5" s="62">
        <v>2.5345800000000001</v>
      </c>
      <c r="R5" s="57"/>
    </row>
    <row r="6" spans="1:18" s="44" customFormat="1" ht="27.75" customHeight="1">
      <c r="C6" s="88"/>
      <c r="D6" s="63"/>
      <c r="E6" s="89"/>
      <c r="F6" s="58"/>
      <c r="M6" s="2"/>
      <c r="N6" s="2"/>
      <c r="O6" s="2"/>
      <c r="P6" s="61" t="s">
        <v>88</v>
      </c>
      <c r="Q6" s="106">
        <v>3.0348600000000001</v>
      </c>
      <c r="R6" s="57"/>
    </row>
    <row r="7" spans="1:18" s="44" customFormat="1" ht="26.25" customHeight="1">
      <c r="E7" s="38"/>
      <c r="L7" s="348" t="s">
        <v>89</v>
      </c>
      <c r="M7" s="348"/>
      <c r="N7" s="348"/>
      <c r="O7" s="348"/>
      <c r="P7" s="348"/>
      <c r="Q7" s="161">
        <f>1.0898*1.02*1.05</f>
        <v>1.1671758000000001</v>
      </c>
      <c r="R7" s="57"/>
    </row>
    <row r="8" spans="1:18" s="44" customFormat="1" ht="15.75" thickBot="1">
      <c r="E8" s="38"/>
      <c r="P8" s="57"/>
      <c r="Q8" s="57"/>
      <c r="R8" s="57"/>
    </row>
    <row r="9" spans="1:18" s="2" customFormat="1" ht="22.5" customHeight="1">
      <c r="A9" s="46"/>
      <c r="B9" s="47"/>
      <c r="C9" s="47"/>
      <c r="D9" s="330" t="s">
        <v>3</v>
      </c>
      <c r="E9" s="54"/>
      <c r="F9" s="332" t="s">
        <v>8</v>
      </c>
      <c r="G9" s="333"/>
      <c r="H9" s="333"/>
      <c r="I9" s="333"/>
      <c r="J9" s="333"/>
      <c r="K9" s="333"/>
      <c r="L9" s="333"/>
      <c r="M9" s="333"/>
      <c r="N9" s="333"/>
      <c r="O9" s="334"/>
      <c r="P9" s="330" t="s">
        <v>4</v>
      </c>
      <c r="Q9" s="339" t="s">
        <v>9</v>
      </c>
      <c r="R9" s="335" t="s">
        <v>5</v>
      </c>
    </row>
    <row r="10" spans="1:18" s="2" customFormat="1" ht="22.5" customHeight="1">
      <c r="A10" s="342" t="s">
        <v>2</v>
      </c>
      <c r="B10" s="338" t="s">
        <v>10</v>
      </c>
      <c r="C10" s="338" t="s">
        <v>0</v>
      </c>
      <c r="D10" s="338"/>
      <c r="E10" s="344" t="s">
        <v>1</v>
      </c>
      <c r="F10" s="345" t="s">
        <v>11</v>
      </c>
      <c r="G10" s="346"/>
      <c r="H10" s="345" t="s">
        <v>12</v>
      </c>
      <c r="I10" s="346"/>
      <c r="J10" s="345" t="s">
        <v>13</v>
      </c>
      <c r="K10" s="349"/>
      <c r="L10" s="349"/>
      <c r="M10" s="349"/>
      <c r="N10" s="349"/>
      <c r="O10" s="346"/>
      <c r="P10" s="338"/>
      <c r="Q10" s="340"/>
      <c r="R10" s="341"/>
    </row>
    <row r="11" spans="1:18" s="2" customFormat="1" ht="22.5" customHeight="1">
      <c r="A11" s="342"/>
      <c r="B11" s="338"/>
      <c r="C11" s="338"/>
      <c r="D11" s="338"/>
      <c r="E11" s="344"/>
      <c r="F11" s="343" t="s">
        <v>14</v>
      </c>
      <c r="G11" s="343" t="s">
        <v>15</v>
      </c>
      <c r="H11" s="343" t="s">
        <v>14</v>
      </c>
      <c r="I11" s="343" t="s">
        <v>15</v>
      </c>
      <c r="J11" s="343" t="s">
        <v>16</v>
      </c>
      <c r="K11" s="343" t="s">
        <v>17</v>
      </c>
      <c r="L11" s="343" t="s">
        <v>109</v>
      </c>
      <c r="M11" s="343" t="s">
        <v>18</v>
      </c>
      <c r="N11" s="343" t="s">
        <v>19</v>
      </c>
      <c r="O11" s="343" t="s">
        <v>90</v>
      </c>
      <c r="P11" s="338"/>
      <c r="Q11" s="340"/>
      <c r="R11" s="341"/>
    </row>
    <row r="12" spans="1:18" s="2" customFormat="1" ht="22.5" customHeight="1">
      <c r="A12" s="48"/>
      <c r="B12" s="45"/>
      <c r="C12" s="45"/>
      <c r="D12" s="331"/>
      <c r="E12" s="55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40"/>
      <c r="R12" s="341"/>
    </row>
    <row r="13" spans="1:18" ht="22.5" customHeight="1" thickBot="1">
      <c r="A13" s="49">
        <v>1</v>
      </c>
      <c r="B13" s="50">
        <v>2</v>
      </c>
      <c r="C13" s="50">
        <v>3</v>
      </c>
      <c r="D13" s="50">
        <v>4</v>
      </c>
      <c r="E13" s="56">
        <v>5</v>
      </c>
      <c r="F13" s="50">
        <v>6</v>
      </c>
      <c r="G13" s="50">
        <v>7</v>
      </c>
      <c r="H13" s="50">
        <v>8</v>
      </c>
      <c r="I13" s="50">
        <v>9</v>
      </c>
      <c r="J13" s="50">
        <v>10</v>
      </c>
      <c r="K13" s="50">
        <v>11</v>
      </c>
      <c r="L13" s="50">
        <v>12</v>
      </c>
      <c r="M13" s="50">
        <v>13</v>
      </c>
      <c r="N13" s="50">
        <v>14</v>
      </c>
      <c r="O13" s="50">
        <v>15</v>
      </c>
      <c r="P13" s="50">
        <v>16</v>
      </c>
      <c r="Q13" s="51">
        <v>17</v>
      </c>
      <c r="R13" s="52">
        <v>18</v>
      </c>
    </row>
    <row r="14" spans="1:18" s="63" customFormat="1" ht="22.5" customHeight="1">
      <c r="A14" s="91"/>
      <c r="B14" s="91"/>
      <c r="C14" s="92" t="s">
        <v>152</v>
      </c>
      <c r="D14" s="91"/>
      <c r="E14" s="104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102"/>
      <c r="R14" s="91"/>
    </row>
    <row r="15" spans="1:18" s="120" customFormat="1" ht="55.5" customHeight="1">
      <c r="A15" s="97">
        <v>1</v>
      </c>
      <c r="B15" s="150" t="s">
        <v>79</v>
      </c>
      <c r="C15" s="118" t="s">
        <v>185</v>
      </c>
      <c r="D15" s="178" t="s">
        <v>78</v>
      </c>
      <c r="E15" s="119">
        <v>2</v>
      </c>
      <c r="F15" s="97"/>
      <c r="G15" s="97"/>
      <c r="H15" s="196"/>
      <c r="I15" s="199"/>
      <c r="J15" s="118"/>
      <c r="K15" s="97"/>
      <c r="L15" s="97"/>
      <c r="M15" s="97"/>
      <c r="N15" s="97"/>
      <c r="O15" s="116"/>
      <c r="P15" s="286">
        <v>2</v>
      </c>
      <c r="Q15" s="116"/>
      <c r="R15" s="286">
        <f>P15*E15</f>
        <v>4</v>
      </c>
    </row>
    <row r="16" spans="1:18" s="120" customFormat="1" ht="55.5" customHeight="1">
      <c r="A16" s="97">
        <v>2</v>
      </c>
      <c r="B16" s="150" t="s">
        <v>79</v>
      </c>
      <c r="C16" s="172" t="s">
        <v>186</v>
      </c>
      <c r="D16" s="178" t="s">
        <v>78</v>
      </c>
      <c r="E16" s="220">
        <v>10</v>
      </c>
      <c r="F16" s="175"/>
      <c r="G16" s="175"/>
      <c r="H16" s="129"/>
      <c r="I16" s="116"/>
      <c r="J16" s="118"/>
      <c r="K16" s="97"/>
      <c r="L16" s="97"/>
      <c r="M16" s="97"/>
      <c r="N16" s="97"/>
      <c r="O16" s="116"/>
      <c r="P16" s="286">
        <v>7</v>
      </c>
      <c r="Q16" s="116"/>
      <c r="R16" s="286">
        <f>P16*E16</f>
        <v>70</v>
      </c>
    </row>
    <row r="17" spans="1:18" s="63" customFormat="1" ht="37.5" customHeight="1">
      <c r="A17" s="218">
        <v>3</v>
      </c>
      <c r="B17" s="87" t="s">
        <v>173</v>
      </c>
      <c r="C17" s="75" t="s">
        <v>188</v>
      </c>
      <c r="D17" s="218" t="s">
        <v>95</v>
      </c>
      <c r="E17" s="122">
        <v>310</v>
      </c>
      <c r="F17" s="218">
        <v>0.44</v>
      </c>
      <c r="G17" s="218"/>
      <c r="H17" s="67">
        <f>F17*Q$5</f>
        <v>1.1152152</v>
      </c>
      <c r="I17" s="67"/>
      <c r="J17" s="218"/>
      <c r="K17" s="218"/>
      <c r="L17" s="218"/>
      <c r="M17" s="218"/>
      <c r="N17" s="218"/>
      <c r="O17" s="64"/>
      <c r="P17" s="64">
        <f t="shared" ref="P17" si="0">H17+I17+O17</f>
        <v>1.1152152</v>
      </c>
      <c r="Q17" s="64"/>
      <c r="R17" s="64">
        <f t="shared" ref="R17" si="1">P17*E17</f>
        <v>345.71671199999997</v>
      </c>
    </row>
    <row r="18" spans="1:18" s="63" customFormat="1" ht="39.75" customHeight="1">
      <c r="A18" s="171">
        <v>4</v>
      </c>
      <c r="B18" s="87" t="s">
        <v>173</v>
      </c>
      <c r="C18" s="75" t="s">
        <v>187</v>
      </c>
      <c r="D18" s="171" t="s">
        <v>95</v>
      </c>
      <c r="E18" s="78">
        <v>110</v>
      </c>
      <c r="F18" s="171">
        <v>0.44</v>
      </c>
      <c r="G18" s="171"/>
      <c r="H18" s="67">
        <f>F18*Q$5</f>
        <v>1.1152152</v>
      </c>
      <c r="I18" s="67"/>
      <c r="J18" s="171"/>
      <c r="K18" s="171"/>
      <c r="L18" s="171"/>
      <c r="M18" s="171"/>
      <c r="N18" s="171"/>
      <c r="O18" s="64"/>
      <c r="P18" s="64">
        <f t="shared" ref="P18:P19" si="2">H18+I18+O18</f>
        <v>1.1152152</v>
      </c>
      <c r="Q18" s="64"/>
      <c r="R18" s="64">
        <f t="shared" ref="R18:R19" si="3">P18*E18</f>
        <v>122.673672</v>
      </c>
    </row>
    <row r="19" spans="1:18" s="156" customFormat="1" ht="35.25" customHeight="1">
      <c r="A19" s="150">
        <v>5</v>
      </c>
      <c r="B19" s="163" t="s">
        <v>155</v>
      </c>
      <c r="C19" s="172" t="s">
        <v>189</v>
      </c>
      <c r="D19" s="178" t="s">
        <v>78</v>
      </c>
      <c r="E19" s="220">
        <v>7</v>
      </c>
      <c r="F19" s="175">
        <v>8.3879999999999999</v>
      </c>
      <c r="G19" s="175">
        <v>8.7119999999999997</v>
      </c>
      <c r="H19" s="129">
        <f t="shared" ref="H19" si="4">F19*Q$5</f>
        <v>21.26005704</v>
      </c>
      <c r="I19" s="129">
        <f t="shared" ref="I19" si="5">G19*Q$6</f>
        <v>26.43970032</v>
      </c>
      <c r="J19" s="149"/>
      <c r="K19" s="150"/>
      <c r="L19" s="150"/>
      <c r="M19" s="150"/>
      <c r="N19" s="150"/>
      <c r="O19" s="129"/>
      <c r="P19" s="195">
        <f t="shared" si="2"/>
        <v>47.69975736</v>
      </c>
      <c r="Q19" s="129"/>
      <c r="R19" s="195">
        <f t="shared" si="3"/>
        <v>333.89830152000002</v>
      </c>
    </row>
    <row r="20" spans="1:18" s="156" customFormat="1" ht="38.25" customHeight="1">
      <c r="A20" s="150">
        <v>6</v>
      </c>
      <c r="B20" s="221" t="s">
        <v>79</v>
      </c>
      <c r="C20" s="149" t="s">
        <v>190</v>
      </c>
      <c r="D20" s="178" t="s">
        <v>78</v>
      </c>
      <c r="E20" s="201">
        <v>7</v>
      </c>
      <c r="F20" s="150"/>
      <c r="G20" s="150"/>
      <c r="H20" s="129"/>
      <c r="I20" s="129"/>
      <c r="J20" s="149" t="s">
        <v>191</v>
      </c>
      <c r="K20" s="150" t="s">
        <v>192</v>
      </c>
      <c r="L20" s="150"/>
      <c r="M20" s="150">
        <v>1</v>
      </c>
      <c r="N20" s="150">
        <v>12</v>
      </c>
      <c r="O20" s="148">
        <f>M20*N20*$Q$7</f>
        <v>14.006109600000002</v>
      </c>
      <c r="P20" s="129">
        <f>H20+I20+O20</f>
        <v>14.006109600000002</v>
      </c>
      <c r="Q20" s="129"/>
      <c r="R20" s="129">
        <f>P20*E20</f>
        <v>98.042767200000014</v>
      </c>
    </row>
    <row r="21" spans="1:18" s="63" customFormat="1" ht="30" customHeight="1">
      <c r="A21" s="218">
        <v>7</v>
      </c>
      <c r="B21" s="222" t="s">
        <v>153</v>
      </c>
      <c r="C21" s="194" t="s">
        <v>194</v>
      </c>
      <c r="D21" s="223" t="s">
        <v>193</v>
      </c>
      <c r="E21" s="229">
        <v>18</v>
      </c>
      <c r="F21" s="224">
        <v>3.6</v>
      </c>
      <c r="G21" s="224">
        <v>1.7</v>
      </c>
      <c r="H21" s="128">
        <f t="shared" ref="H21" si="6">F21*Q$5</f>
        <v>9.1244880000000013</v>
      </c>
      <c r="I21" s="64">
        <f t="shared" ref="I21" si="7">G21*Q$6</f>
        <v>5.159262</v>
      </c>
      <c r="J21" s="75"/>
      <c r="K21" s="218"/>
      <c r="L21" s="218"/>
      <c r="M21" s="218"/>
      <c r="N21" s="218"/>
      <c r="O21" s="64"/>
      <c r="P21" s="64">
        <f>H21+I21+O21</f>
        <v>14.283750000000001</v>
      </c>
      <c r="Q21" s="64"/>
      <c r="R21" s="64">
        <f t="shared" ref="R21:R22" si="8">P21*E21</f>
        <v>257.10750000000002</v>
      </c>
    </row>
    <row r="22" spans="1:18" s="156" customFormat="1" ht="39" customHeight="1">
      <c r="A22" s="150">
        <v>8</v>
      </c>
      <c r="B22" s="203" t="s">
        <v>195</v>
      </c>
      <c r="C22" s="149" t="s">
        <v>196</v>
      </c>
      <c r="D22" s="97" t="s">
        <v>139</v>
      </c>
      <c r="E22" s="195">
        <v>96.5</v>
      </c>
      <c r="F22" s="97">
        <f>43.8/1000</f>
        <v>4.3799999999999999E-2</v>
      </c>
      <c r="G22" s="97">
        <f>35.2/1000</f>
        <v>3.5200000000000002E-2</v>
      </c>
      <c r="H22" s="116">
        <f t="shared" ref="H22:H27" si="9">F22*Q$5</f>
        <v>0.111014604</v>
      </c>
      <c r="I22" s="116">
        <f t="shared" ref="I22:I30" si="10">G22*Q$6</f>
        <v>0.10682707200000001</v>
      </c>
      <c r="J22" s="118"/>
      <c r="K22" s="97"/>
      <c r="L22" s="97"/>
      <c r="M22" s="97"/>
      <c r="N22" s="97"/>
      <c r="O22" s="116"/>
      <c r="P22" s="116">
        <f t="shared" ref="P22" si="11">H22+I22+O22</f>
        <v>0.21784167600000001</v>
      </c>
      <c r="Q22" s="116"/>
      <c r="R22" s="116">
        <f t="shared" si="8"/>
        <v>21.021721734</v>
      </c>
    </row>
    <row r="23" spans="1:18" s="63" customFormat="1" ht="33" customHeight="1">
      <c r="A23" s="218">
        <v>9</v>
      </c>
      <c r="B23" s="173" t="s">
        <v>167</v>
      </c>
      <c r="C23" s="177" t="s">
        <v>197</v>
      </c>
      <c r="D23" s="218" t="s">
        <v>83</v>
      </c>
      <c r="E23" s="175">
        <v>7.0369999999999999</v>
      </c>
      <c r="F23" s="174">
        <v>18.8</v>
      </c>
      <c r="G23" s="220">
        <v>11</v>
      </c>
      <c r="H23" s="67">
        <f t="shared" si="9"/>
        <v>47.650104000000006</v>
      </c>
      <c r="I23" s="67">
        <f t="shared" si="10"/>
        <v>33.383459999999999</v>
      </c>
      <c r="J23" s="75"/>
      <c r="K23" s="218"/>
      <c r="L23" s="218"/>
      <c r="M23" s="218"/>
      <c r="N23" s="218"/>
      <c r="O23" s="64"/>
      <c r="P23" s="64">
        <f>H23+I23+O23</f>
        <v>81.033564000000013</v>
      </c>
      <c r="Q23" s="64"/>
      <c r="R23" s="64">
        <f>P23*E23</f>
        <v>570.23318986800007</v>
      </c>
    </row>
    <row r="24" spans="1:18" s="63" customFormat="1" ht="33" customHeight="1">
      <c r="A24" s="218">
        <v>10</v>
      </c>
      <c r="B24" s="173" t="s">
        <v>167</v>
      </c>
      <c r="C24" s="177" t="s">
        <v>198</v>
      </c>
      <c r="D24" s="218" t="s">
        <v>83</v>
      </c>
      <c r="E24" s="176">
        <v>2.2799999999999998</v>
      </c>
      <c r="F24" s="174">
        <v>18.8</v>
      </c>
      <c r="G24" s="220">
        <v>11</v>
      </c>
      <c r="H24" s="67">
        <f t="shared" si="9"/>
        <v>47.650104000000006</v>
      </c>
      <c r="I24" s="67">
        <f t="shared" si="10"/>
        <v>33.383459999999999</v>
      </c>
      <c r="J24" s="75"/>
      <c r="K24" s="218"/>
      <c r="L24" s="218"/>
      <c r="M24" s="218"/>
      <c r="N24" s="218"/>
      <c r="O24" s="64"/>
      <c r="P24" s="64">
        <f>H24+I24+O24</f>
        <v>81.033564000000013</v>
      </c>
      <c r="Q24" s="64"/>
      <c r="R24" s="64">
        <f>P24*E24</f>
        <v>184.75652592</v>
      </c>
    </row>
    <row r="25" spans="1:18" s="63" customFormat="1" ht="44.25" customHeight="1">
      <c r="A25" s="218">
        <v>11</v>
      </c>
      <c r="B25" s="218" t="s">
        <v>123</v>
      </c>
      <c r="C25" s="75" t="s">
        <v>199</v>
      </c>
      <c r="D25" s="218" t="s">
        <v>80</v>
      </c>
      <c r="E25" s="179">
        <v>280.39999999999998</v>
      </c>
      <c r="F25" s="218">
        <v>0.35599999999999998</v>
      </c>
      <c r="G25" s="218">
        <v>0.35</v>
      </c>
      <c r="H25" s="287">
        <f t="shared" si="9"/>
        <v>0.90231048000000003</v>
      </c>
      <c r="I25" s="67">
        <f t="shared" si="10"/>
        <v>1.062201</v>
      </c>
      <c r="J25" s="75"/>
      <c r="K25" s="218"/>
      <c r="L25" s="218"/>
      <c r="M25" s="218"/>
      <c r="N25" s="218"/>
      <c r="O25" s="64"/>
      <c r="P25" s="64">
        <f t="shared" ref="P25:P28" si="12">H25+I25+O25</f>
        <v>1.9645114800000001</v>
      </c>
      <c r="Q25" s="64"/>
      <c r="R25" s="64">
        <f t="shared" ref="R25:R28" si="13">P25*E25</f>
        <v>550.84901899199997</v>
      </c>
    </row>
    <row r="26" spans="1:18" s="63" customFormat="1" ht="51" customHeight="1">
      <c r="A26" s="218">
        <v>12</v>
      </c>
      <c r="B26" s="219" t="s">
        <v>200</v>
      </c>
      <c r="C26" s="75" t="s">
        <v>201</v>
      </c>
      <c r="D26" s="218" t="s">
        <v>93</v>
      </c>
      <c r="E26" s="95">
        <f>164.4/1000</f>
        <v>0.16440000000000002</v>
      </c>
      <c r="F26" s="218">
        <f>74</f>
        <v>74</v>
      </c>
      <c r="G26" s="218">
        <f>25+42</f>
        <v>67</v>
      </c>
      <c r="H26" s="64">
        <f t="shared" si="9"/>
        <v>187.55892</v>
      </c>
      <c r="I26" s="64">
        <f t="shared" si="10"/>
        <v>203.33562000000001</v>
      </c>
      <c r="J26" s="75"/>
      <c r="K26" s="218"/>
      <c r="L26" s="218"/>
      <c r="M26" s="218"/>
      <c r="N26" s="218"/>
      <c r="O26" s="64"/>
      <c r="P26" s="64">
        <f t="shared" si="12"/>
        <v>390.89454000000001</v>
      </c>
      <c r="Q26" s="64"/>
      <c r="R26" s="64">
        <f t="shared" si="13"/>
        <v>64.263062376000008</v>
      </c>
    </row>
    <row r="27" spans="1:18" s="63" customFormat="1" ht="35.25" customHeight="1">
      <c r="A27" s="218">
        <v>13</v>
      </c>
      <c r="B27" s="225" t="s">
        <v>149</v>
      </c>
      <c r="C27" s="194" t="s">
        <v>204</v>
      </c>
      <c r="D27" s="226" t="s">
        <v>202</v>
      </c>
      <c r="E27" s="227">
        <v>200.69</v>
      </c>
      <c r="F27" s="225" t="s">
        <v>150</v>
      </c>
      <c r="G27" s="227">
        <v>0.13739000000000001</v>
      </c>
      <c r="H27" s="64">
        <f t="shared" si="9"/>
        <v>1.6246657800000001E-2</v>
      </c>
      <c r="I27" s="64">
        <f t="shared" si="10"/>
        <v>0.41695941540000003</v>
      </c>
      <c r="J27" s="75"/>
      <c r="K27" s="218"/>
      <c r="L27" s="218"/>
      <c r="M27" s="218"/>
      <c r="N27" s="218"/>
      <c r="O27" s="64"/>
      <c r="P27" s="64">
        <f t="shared" si="12"/>
        <v>0.43320607320000004</v>
      </c>
      <c r="Q27" s="64"/>
      <c r="R27" s="64">
        <f t="shared" si="13"/>
        <v>86.940126830508007</v>
      </c>
    </row>
    <row r="28" spans="1:18" s="63" customFormat="1" ht="32.25" customHeight="1">
      <c r="A28" s="218">
        <v>14</v>
      </c>
      <c r="B28" s="122" t="s">
        <v>163</v>
      </c>
      <c r="C28" s="194" t="s">
        <v>300</v>
      </c>
      <c r="D28" s="150" t="s">
        <v>81</v>
      </c>
      <c r="E28" s="158">
        <v>361.25</v>
      </c>
      <c r="F28" s="127"/>
      <c r="G28" s="150">
        <v>0.5</v>
      </c>
      <c r="H28" s="121"/>
      <c r="I28" s="64">
        <f t="shared" si="10"/>
        <v>1.5174300000000001</v>
      </c>
      <c r="J28" s="75"/>
      <c r="K28" s="218"/>
      <c r="L28" s="218"/>
      <c r="M28" s="218"/>
      <c r="N28" s="218"/>
      <c r="O28" s="64"/>
      <c r="P28" s="64">
        <f t="shared" si="12"/>
        <v>1.5174300000000001</v>
      </c>
      <c r="Q28" s="64"/>
      <c r="R28" s="64">
        <f t="shared" si="13"/>
        <v>548.17158749999999</v>
      </c>
    </row>
    <row r="29" spans="1:18" s="63" customFormat="1" ht="39" customHeight="1">
      <c r="A29" s="218">
        <v>15</v>
      </c>
      <c r="B29" s="225" t="s">
        <v>149</v>
      </c>
      <c r="C29" s="228" t="s">
        <v>203</v>
      </c>
      <c r="D29" s="225" t="s">
        <v>202</v>
      </c>
      <c r="E29" s="227">
        <v>130.1</v>
      </c>
      <c r="F29" s="225" t="s">
        <v>150</v>
      </c>
      <c r="G29" s="227">
        <v>0.13739000000000001</v>
      </c>
      <c r="H29" s="64">
        <f>F29*Q$5</f>
        <v>1.6246657800000001E-2</v>
      </c>
      <c r="I29" s="64">
        <f t="shared" si="10"/>
        <v>0.41695941540000003</v>
      </c>
      <c r="J29" s="75"/>
      <c r="K29" s="218"/>
      <c r="L29" s="218"/>
      <c r="M29" s="218"/>
      <c r="N29" s="218"/>
      <c r="O29" s="64"/>
      <c r="P29" s="64">
        <f>H29+I29+O29</f>
        <v>0.43320607320000004</v>
      </c>
      <c r="Q29" s="64"/>
      <c r="R29" s="64">
        <f>P29*E29</f>
        <v>56.360110123320005</v>
      </c>
    </row>
    <row r="30" spans="1:18" s="187" customFormat="1" ht="33" customHeight="1">
      <c r="A30" s="150">
        <v>16</v>
      </c>
      <c r="B30" s="122" t="s">
        <v>163</v>
      </c>
      <c r="C30" s="149" t="s">
        <v>162</v>
      </c>
      <c r="D30" s="150" t="s">
        <v>81</v>
      </c>
      <c r="E30" s="195">
        <v>260.2</v>
      </c>
      <c r="F30" s="127"/>
      <c r="G30" s="150">
        <v>0.5</v>
      </c>
      <c r="H30" s="121"/>
      <c r="I30" s="64">
        <f t="shared" si="10"/>
        <v>1.5174300000000001</v>
      </c>
      <c r="J30" s="186"/>
      <c r="K30" s="127"/>
      <c r="L30" s="126"/>
      <c r="M30" s="127"/>
      <c r="N30" s="127"/>
      <c r="O30" s="121"/>
      <c r="P30" s="129">
        <f t="shared" ref="P30" si="14">H30+I30+O30</f>
        <v>1.5174300000000001</v>
      </c>
      <c r="Q30" s="129"/>
      <c r="R30" s="129">
        <f t="shared" ref="R30" si="15">P30*E30</f>
        <v>394.835286</v>
      </c>
    </row>
    <row r="31" spans="1:18" s="113" customFormat="1" ht="48.75" customHeight="1">
      <c r="A31" s="114"/>
      <c r="B31" s="126"/>
      <c r="C31" s="159" t="s">
        <v>205</v>
      </c>
      <c r="D31" s="127"/>
      <c r="E31" s="121"/>
      <c r="F31" s="127"/>
      <c r="G31" s="127"/>
      <c r="H31" s="116"/>
      <c r="I31" s="116"/>
      <c r="J31" s="115"/>
      <c r="K31" s="122"/>
      <c r="L31" s="114"/>
      <c r="M31" s="114"/>
      <c r="N31" s="114"/>
      <c r="O31" s="116"/>
      <c r="P31" s="64"/>
      <c r="Q31" s="64"/>
      <c r="R31" s="64"/>
    </row>
    <row r="32" spans="1:18" s="153" customFormat="1" ht="60.75" customHeight="1">
      <c r="A32" s="122">
        <v>1</v>
      </c>
      <c r="B32" s="151" t="s">
        <v>127</v>
      </c>
      <c r="C32" s="125" t="s">
        <v>301</v>
      </c>
      <c r="D32" s="122" t="s">
        <v>83</v>
      </c>
      <c r="E32" s="128">
        <v>16.77</v>
      </c>
      <c r="F32" s="122">
        <v>2.14</v>
      </c>
      <c r="G32" s="122">
        <v>4.74</v>
      </c>
      <c r="H32" s="128">
        <f>F32*Q$5</f>
        <v>5.4240012000000002</v>
      </c>
      <c r="I32" s="128">
        <f>G32*Q$6</f>
        <v>14.385236400000002</v>
      </c>
      <c r="J32" s="125" t="s">
        <v>161</v>
      </c>
      <c r="K32" s="122" t="s">
        <v>81</v>
      </c>
      <c r="L32" s="122"/>
      <c r="M32" s="128">
        <v>12.16</v>
      </c>
      <c r="N32" s="122">
        <v>27</v>
      </c>
      <c r="O32" s="128">
        <f>N32*M32*$Q$7</f>
        <v>383.20715865600005</v>
      </c>
      <c r="P32" s="128">
        <f>H32+I32+O32</f>
        <v>403.01639625600006</v>
      </c>
      <c r="Q32" s="128">
        <f>O32*E32</f>
        <v>6426.3840506611205</v>
      </c>
      <c r="R32" s="128">
        <f>P32*E32</f>
        <v>6758.584965213121</v>
      </c>
    </row>
    <row r="33" spans="1:18" s="63" customFormat="1" ht="37.5" customHeight="1">
      <c r="A33" s="66">
        <v>2</v>
      </c>
      <c r="B33" s="180" t="s">
        <v>176</v>
      </c>
      <c r="C33" s="73" t="s">
        <v>302</v>
      </c>
      <c r="D33" s="66" t="s">
        <v>83</v>
      </c>
      <c r="E33" s="230">
        <v>16.77</v>
      </c>
      <c r="F33" s="66">
        <v>1.74</v>
      </c>
      <c r="G33" s="66">
        <v>12.76</v>
      </c>
      <c r="H33" s="67">
        <f>F33*Q$5</f>
        <v>4.4101692000000003</v>
      </c>
      <c r="I33" s="67">
        <f>G33*Q$6</f>
        <v>38.724813599999997</v>
      </c>
      <c r="J33" s="75" t="s">
        <v>177</v>
      </c>
      <c r="K33" s="218" t="s">
        <v>80</v>
      </c>
      <c r="L33" s="218"/>
      <c r="M33" s="218">
        <v>18.899999999999999</v>
      </c>
      <c r="N33" s="218">
        <v>4</v>
      </c>
      <c r="O33" s="123">
        <f>SUMPRODUCT(M33:M35,N33:N35)*$Q$7</f>
        <v>95.836804938</v>
      </c>
      <c r="P33" s="64">
        <f>H33+I33+O33</f>
        <v>138.97178773799999</v>
      </c>
      <c r="Q33" s="64">
        <f>O33*E33</f>
        <v>1607.1832188102599</v>
      </c>
      <c r="R33" s="64">
        <f>P33*E33</f>
        <v>2330.55688036626</v>
      </c>
    </row>
    <row r="34" spans="1:18" s="63" customFormat="1" ht="17.25" customHeight="1">
      <c r="A34" s="70"/>
      <c r="B34" s="181" t="s">
        <v>206</v>
      </c>
      <c r="C34" s="53"/>
      <c r="D34" s="70"/>
      <c r="E34" s="182"/>
      <c r="F34" s="70"/>
      <c r="G34" s="70"/>
      <c r="H34" s="71"/>
      <c r="I34" s="71"/>
      <c r="J34" s="75" t="s">
        <v>126</v>
      </c>
      <c r="K34" s="218" t="s">
        <v>80</v>
      </c>
      <c r="L34" s="218"/>
      <c r="M34" s="218">
        <v>1.5</v>
      </c>
      <c r="N34" s="218">
        <v>4</v>
      </c>
      <c r="O34" s="205"/>
      <c r="P34" s="64"/>
      <c r="Q34" s="64"/>
      <c r="R34" s="64"/>
    </row>
    <row r="35" spans="1:18" s="63" customFormat="1" ht="17.25" customHeight="1">
      <c r="A35" s="65"/>
      <c r="B35" s="72"/>
      <c r="C35" s="74"/>
      <c r="D35" s="65"/>
      <c r="E35" s="183"/>
      <c r="F35" s="65"/>
      <c r="G35" s="65"/>
      <c r="H35" s="71"/>
      <c r="I35" s="71"/>
      <c r="J35" s="75" t="s">
        <v>94</v>
      </c>
      <c r="K35" s="218" t="s">
        <v>80</v>
      </c>
      <c r="L35" s="97"/>
      <c r="M35" s="218">
        <v>3</v>
      </c>
      <c r="N35" s="218">
        <v>0.17</v>
      </c>
      <c r="O35" s="64"/>
      <c r="P35" s="64"/>
      <c r="Q35" s="64"/>
      <c r="R35" s="64"/>
    </row>
    <row r="36" spans="1:18" s="63" customFormat="1" ht="48" customHeight="1">
      <c r="A36" s="218">
        <f>A33+1</f>
        <v>3</v>
      </c>
      <c r="B36" s="218" t="s">
        <v>174</v>
      </c>
      <c r="C36" s="75" t="s">
        <v>178</v>
      </c>
      <c r="D36" s="66" t="s">
        <v>81</v>
      </c>
      <c r="E36" s="119">
        <v>6.91</v>
      </c>
      <c r="F36" s="218"/>
      <c r="G36" s="218">
        <v>2.2000000000000002</v>
      </c>
      <c r="H36" s="67"/>
      <c r="I36" s="67">
        <f>G36*Q$6</f>
        <v>6.676692000000001</v>
      </c>
      <c r="J36" s="75" t="s">
        <v>175</v>
      </c>
      <c r="K36" s="218" t="s">
        <v>81</v>
      </c>
      <c r="L36" s="218"/>
      <c r="M36" s="64">
        <v>1.03</v>
      </c>
      <c r="N36" s="218">
        <v>165</v>
      </c>
      <c r="O36" s="67">
        <f>N36*M36*$Q$7</f>
        <v>198.36152721000005</v>
      </c>
      <c r="P36" s="64">
        <f>H36+I36+O36</f>
        <v>205.03821921000005</v>
      </c>
      <c r="Q36" s="64">
        <f>O36*E36</f>
        <v>1370.6781530211003</v>
      </c>
      <c r="R36" s="64">
        <f>P36*E36</f>
        <v>1416.8140947411005</v>
      </c>
    </row>
    <row r="37" spans="1:18" s="120" customFormat="1" ht="35.25" customHeight="1">
      <c r="A37" s="97">
        <v>4</v>
      </c>
      <c r="B37" s="157" t="s">
        <v>168</v>
      </c>
      <c r="C37" s="118" t="s">
        <v>207</v>
      </c>
      <c r="D37" s="97" t="s">
        <v>147</v>
      </c>
      <c r="E37" s="129">
        <v>16.77</v>
      </c>
      <c r="F37" s="97">
        <v>3.57</v>
      </c>
      <c r="G37" s="97">
        <v>0.99</v>
      </c>
      <c r="H37" s="116">
        <f t="shared" ref="H37" si="16">F37*Q$5</f>
        <v>9.0484506000000007</v>
      </c>
      <c r="I37" s="286">
        <f>G37*Q$6</f>
        <v>3.0045114000000002</v>
      </c>
      <c r="J37" s="118"/>
      <c r="K37" s="97"/>
      <c r="L37" s="97"/>
      <c r="M37" s="97"/>
      <c r="N37" s="97"/>
      <c r="O37" s="116"/>
      <c r="P37" s="116">
        <f t="shared" ref="P37" si="17">H37+I37+O37</f>
        <v>12.052962000000001</v>
      </c>
      <c r="Q37" s="116"/>
      <c r="R37" s="116">
        <f t="shared" ref="R37" si="18">P37*E37</f>
        <v>202.12817274</v>
      </c>
    </row>
    <row r="38" spans="1:18" s="153" customFormat="1" ht="22.5" customHeight="1">
      <c r="A38" s="208"/>
      <c r="B38" s="208"/>
      <c r="C38" s="209" t="s">
        <v>208</v>
      </c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P38" s="208"/>
      <c r="Q38" s="232"/>
      <c r="R38" s="208"/>
    </row>
    <row r="39" spans="1:18" s="153" customFormat="1" ht="52.5" customHeight="1">
      <c r="A39" s="122">
        <v>1</v>
      </c>
      <c r="B39" s="151" t="s">
        <v>209</v>
      </c>
      <c r="C39" s="125" t="s">
        <v>113</v>
      </c>
      <c r="D39" s="122" t="s">
        <v>83</v>
      </c>
      <c r="E39" s="162">
        <v>32.163400000000003</v>
      </c>
      <c r="F39" s="122"/>
      <c r="G39" s="122">
        <f>1.38+0.188</f>
        <v>1.5679999999999998</v>
      </c>
      <c r="H39" s="128"/>
      <c r="I39" s="128">
        <f>G39*Q$6</f>
        <v>4.7586604799999996</v>
      </c>
      <c r="J39" s="125"/>
      <c r="K39" s="122"/>
      <c r="L39" s="122"/>
      <c r="M39" s="122"/>
      <c r="N39" s="122"/>
      <c r="O39" s="128"/>
      <c r="P39" s="128">
        <f>H39+I39+O39</f>
        <v>4.7586604799999996</v>
      </c>
      <c r="Q39" s="128"/>
      <c r="R39" s="128">
        <f>P39*E39</f>
        <v>153.054700482432</v>
      </c>
    </row>
    <row r="40" spans="1:18" s="153" customFormat="1" ht="38.25" customHeight="1">
      <c r="A40" s="122">
        <v>2</v>
      </c>
      <c r="B40" s="151" t="s">
        <v>122</v>
      </c>
      <c r="C40" s="125" t="s">
        <v>210</v>
      </c>
      <c r="D40" s="122" t="s">
        <v>103</v>
      </c>
      <c r="E40" s="128">
        <v>321.63</v>
      </c>
      <c r="F40" s="122">
        <v>0.121</v>
      </c>
      <c r="G40" s="122"/>
      <c r="H40" s="128">
        <f>F40*Q$5</f>
        <v>0.30668417999999997</v>
      </c>
      <c r="I40" s="128"/>
      <c r="J40" s="125"/>
      <c r="K40" s="122"/>
      <c r="L40" s="122"/>
      <c r="M40" s="122"/>
      <c r="N40" s="122"/>
      <c r="O40" s="128"/>
      <c r="P40" s="128">
        <f>H40+I40+O40</f>
        <v>0.30668417999999997</v>
      </c>
      <c r="Q40" s="128"/>
      <c r="R40" s="128">
        <f>P40*E40</f>
        <v>98.638832813399986</v>
      </c>
    </row>
    <row r="41" spans="1:18" s="63" customFormat="1" ht="34.5" customHeight="1">
      <c r="A41" s="218"/>
      <c r="B41" s="219"/>
      <c r="C41" s="99" t="s">
        <v>211</v>
      </c>
      <c r="D41" s="218"/>
      <c r="E41" s="76"/>
      <c r="F41" s="218"/>
      <c r="G41" s="218"/>
      <c r="H41" s="64"/>
      <c r="I41" s="64"/>
      <c r="J41" s="75"/>
      <c r="K41" s="218"/>
      <c r="L41" s="218"/>
      <c r="M41" s="218"/>
      <c r="N41" s="218"/>
      <c r="O41" s="64"/>
      <c r="P41" s="64"/>
      <c r="Q41" s="64"/>
      <c r="R41" s="64"/>
    </row>
    <row r="42" spans="1:18" s="120" customFormat="1" ht="49.5" customHeight="1">
      <c r="A42" s="97">
        <v>1</v>
      </c>
      <c r="B42" s="157" t="s">
        <v>214</v>
      </c>
      <c r="C42" s="118" t="s">
        <v>215</v>
      </c>
      <c r="D42" s="97" t="s">
        <v>95</v>
      </c>
      <c r="E42" s="119">
        <v>447</v>
      </c>
      <c r="F42" s="97">
        <v>0.59199999999999997</v>
      </c>
      <c r="G42" s="97">
        <v>7.1000000000000004E-3</v>
      </c>
      <c r="H42" s="285">
        <f>F42*Q$5</f>
        <v>1.5004713599999999</v>
      </c>
      <c r="I42" s="116">
        <f>G42*Q$6</f>
        <v>2.1547506000000001E-2</v>
      </c>
      <c r="J42" s="118" t="s">
        <v>297</v>
      </c>
      <c r="K42" s="97" t="s">
        <v>95</v>
      </c>
      <c r="L42" s="97"/>
      <c r="M42" s="97">
        <v>1</v>
      </c>
      <c r="N42" s="97">
        <v>6</v>
      </c>
      <c r="O42" s="154">
        <f>SUMPRODUCT(M42:M44,N42:N44)*$Q$7</f>
        <v>8.3836720385460008</v>
      </c>
      <c r="P42" s="116">
        <f>H42+I42+O42</f>
        <v>9.9056909045460007</v>
      </c>
      <c r="Q42" s="285">
        <f>O42*E42</f>
        <v>3747.5014012300626</v>
      </c>
      <c r="R42" s="116">
        <f>P42*E42</f>
        <v>4427.8438343320622</v>
      </c>
    </row>
    <row r="43" spans="1:18" s="63" customFormat="1" ht="18.75" customHeight="1">
      <c r="A43" s="218"/>
      <c r="B43" s="68"/>
      <c r="C43" s="75"/>
      <c r="D43" s="218"/>
      <c r="E43" s="78"/>
      <c r="F43" s="218"/>
      <c r="G43" s="218"/>
      <c r="H43" s="64"/>
      <c r="I43" s="64"/>
      <c r="J43" s="75" t="s">
        <v>143</v>
      </c>
      <c r="K43" s="218" t="s">
        <v>80</v>
      </c>
      <c r="L43" s="218"/>
      <c r="M43" s="218">
        <v>3.9E-2</v>
      </c>
      <c r="N43" s="218">
        <v>29.93</v>
      </c>
      <c r="O43" s="64"/>
      <c r="P43" s="64"/>
      <c r="Q43" s="64"/>
      <c r="R43" s="64"/>
    </row>
    <row r="44" spans="1:18" s="63" customFormat="1" ht="18.75" customHeight="1">
      <c r="A44" s="218"/>
      <c r="B44" s="68"/>
      <c r="C44" s="75"/>
      <c r="D44" s="218"/>
      <c r="E44" s="78"/>
      <c r="F44" s="218"/>
      <c r="G44" s="218"/>
      <c r="H44" s="64"/>
      <c r="I44" s="64"/>
      <c r="J44" s="75" t="s">
        <v>104</v>
      </c>
      <c r="K44" s="218" t="s">
        <v>80</v>
      </c>
      <c r="L44" s="97"/>
      <c r="M44" s="218">
        <v>5.9999999999999995E-4</v>
      </c>
      <c r="N44" s="218">
        <v>26</v>
      </c>
      <c r="O44" s="64"/>
      <c r="P44" s="64"/>
      <c r="Q44" s="64"/>
      <c r="R44" s="64"/>
    </row>
    <row r="45" spans="1:18" s="63" customFormat="1" ht="54" customHeight="1">
      <c r="A45" s="218">
        <v>2</v>
      </c>
      <c r="B45" s="219" t="s">
        <v>212</v>
      </c>
      <c r="C45" s="75" t="s">
        <v>213</v>
      </c>
      <c r="D45" s="218" t="s">
        <v>95</v>
      </c>
      <c r="E45" s="78">
        <v>194</v>
      </c>
      <c r="F45" s="218">
        <v>0.59199999999999997</v>
      </c>
      <c r="G45" s="218">
        <v>7.1000000000000004E-3</v>
      </c>
      <c r="H45" s="205">
        <f>F45*Q$5</f>
        <v>1.5004713599999999</v>
      </c>
      <c r="I45" s="64">
        <f>G45*Q$6</f>
        <v>2.1547506000000001E-2</v>
      </c>
      <c r="J45" s="75" t="s">
        <v>114</v>
      </c>
      <c r="K45" s="218" t="s">
        <v>95</v>
      </c>
      <c r="L45" s="218"/>
      <c r="M45" s="218">
        <v>1</v>
      </c>
      <c r="N45" s="218">
        <v>4</v>
      </c>
      <c r="O45" s="123">
        <f>SUMPRODUCT(M45:M47,N45:N47)*$Q$7</f>
        <v>6.0493204385460011</v>
      </c>
      <c r="P45" s="64">
        <f>H45+I45+O45</f>
        <v>7.5713393045460009</v>
      </c>
      <c r="Q45" s="64">
        <f>O45*E45</f>
        <v>1173.5681650779243</v>
      </c>
      <c r="R45" s="64">
        <f>P45*E45</f>
        <v>1468.8398250819241</v>
      </c>
    </row>
    <row r="46" spans="1:18" s="63" customFormat="1" ht="18" customHeight="1">
      <c r="A46" s="218"/>
      <c r="B46" s="218"/>
      <c r="C46" s="218"/>
      <c r="D46" s="218"/>
      <c r="E46" s="78"/>
      <c r="F46" s="218"/>
      <c r="G46" s="218"/>
      <c r="H46" s="218"/>
      <c r="I46" s="218"/>
      <c r="J46" s="98" t="s">
        <v>143</v>
      </c>
      <c r="K46" s="218" t="s">
        <v>80</v>
      </c>
      <c r="L46" s="218"/>
      <c r="M46" s="218">
        <v>3.9E-2</v>
      </c>
      <c r="N46" s="218">
        <v>29.93</v>
      </c>
      <c r="O46" s="218"/>
      <c r="P46" s="218"/>
      <c r="Q46" s="218"/>
      <c r="R46" s="218"/>
    </row>
    <row r="47" spans="1:18" s="63" customFormat="1" ht="18" customHeight="1">
      <c r="A47" s="218"/>
      <c r="B47" s="218"/>
      <c r="C47" s="218"/>
      <c r="D47" s="218"/>
      <c r="E47" s="78"/>
      <c r="F47" s="218"/>
      <c r="G47" s="218"/>
      <c r="H47" s="218"/>
      <c r="I47" s="218"/>
      <c r="J47" s="98" t="s">
        <v>104</v>
      </c>
      <c r="K47" s="218" t="s">
        <v>80</v>
      </c>
      <c r="L47" s="97"/>
      <c r="M47" s="218">
        <v>5.9999999999999995E-4</v>
      </c>
      <c r="N47" s="218">
        <v>26</v>
      </c>
      <c r="O47" s="218"/>
      <c r="P47" s="218"/>
      <c r="Q47" s="218"/>
      <c r="R47" s="218"/>
    </row>
    <row r="48" spans="1:18" s="153" customFormat="1" ht="19.5" customHeight="1">
      <c r="A48" s="169"/>
      <c r="B48" s="188"/>
      <c r="C48" s="103" t="s">
        <v>216</v>
      </c>
      <c r="D48" s="188"/>
      <c r="E48" s="188"/>
      <c r="F48" s="188"/>
      <c r="G48" s="188"/>
      <c r="H48" s="188"/>
      <c r="I48" s="188"/>
      <c r="J48" s="191"/>
      <c r="K48" s="188"/>
      <c r="L48" s="233"/>
      <c r="M48" s="188"/>
      <c r="N48" s="169"/>
      <c r="O48" s="190"/>
      <c r="P48" s="167"/>
      <c r="Q48" s="167"/>
      <c r="R48" s="167"/>
    </row>
    <row r="49" spans="1:18" s="153" customFormat="1" ht="51" customHeight="1">
      <c r="A49" s="122">
        <v>1</v>
      </c>
      <c r="B49" s="68" t="s">
        <v>115</v>
      </c>
      <c r="C49" s="75" t="s">
        <v>217</v>
      </c>
      <c r="D49" s="218" t="s">
        <v>83</v>
      </c>
      <c r="E49" s="95">
        <f>300.69/100</f>
        <v>3.0068999999999999</v>
      </c>
      <c r="F49" s="218">
        <v>21.2</v>
      </c>
      <c r="G49" s="218">
        <v>12.9</v>
      </c>
      <c r="H49" s="64">
        <f>F49*Q$5</f>
        <v>53.733095999999996</v>
      </c>
      <c r="I49" s="64">
        <f>G49*Q$6</f>
        <v>39.149694000000004</v>
      </c>
      <c r="J49" s="75" t="s">
        <v>218</v>
      </c>
      <c r="K49" s="218" t="s">
        <v>103</v>
      </c>
      <c r="L49" s="219"/>
      <c r="M49" s="218">
        <v>100</v>
      </c>
      <c r="N49" s="122">
        <v>4.58</v>
      </c>
      <c r="O49" s="190">
        <f t="shared" ref="O49" si="19">SUMPRODUCT(M49:M51,N49:N51)*$Q$7</f>
        <v>541.51062882209999</v>
      </c>
      <c r="P49" s="167">
        <f t="shared" ref="P49:P54" si="20">H49+I49+O49</f>
        <v>634.39341882209999</v>
      </c>
      <c r="Q49" s="167">
        <f t="shared" ref="Q49:Q53" si="21">O49*E49</f>
        <v>1628.2683098051723</v>
      </c>
      <c r="R49" s="167">
        <f t="shared" ref="R49:R54" si="22">P49*E49</f>
        <v>1907.5575710561725</v>
      </c>
    </row>
    <row r="50" spans="1:18" s="153" customFormat="1" ht="19.5" customHeight="1">
      <c r="A50" s="122"/>
      <c r="B50" s="68"/>
      <c r="C50" s="75"/>
      <c r="D50" s="218"/>
      <c r="E50" s="95"/>
      <c r="F50" s="218"/>
      <c r="G50" s="218"/>
      <c r="H50" s="64"/>
      <c r="I50" s="64"/>
      <c r="J50" s="75" t="s">
        <v>116</v>
      </c>
      <c r="K50" s="218" t="s">
        <v>80</v>
      </c>
      <c r="L50" s="218"/>
      <c r="M50" s="218">
        <v>0.05</v>
      </c>
      <c r="N50" s="122">
        <v>4</v>
      </c>
      <c r="O50" s="190"/>
      <c r="P50" s="167"/>
      <c r="Q50" s="167"/>
      <c r="R50" s="167"/>
    </row>
    <row r="51" spans="1:18" s="153" customFormat="1" ht="19.5" customHeight="1">
      <c r="A51" s="122"/>
      <c r="B51" s="68"/>
      <c r="C51" s="75"/>
      <c r="D51" s="218"/>
      <c r="E51" s="95"/>
      <c r="F51" s="218"/>
      <c r="G51" s="218"/>
      <c r="H51" s="64"/>
      <c r="I51" s="64"/>
      <c r="J51" s="75" t="s">
        <v>117</v>
      </c>
      <c r="K51" s="218" t="s">
        <v>81</v>
      </c>
      <c r="L51" s="218"/>
      <c r="M51" s="218">
        <v>0.15</v>
      </c>
      <c r="N51" s="122">
        <v>38.33</v>
      </c>
      <c r="O51" s="190"/>
      <c r="P51" s="167"/>
      <c r="Q51" s="167"/>
      <c r="R51" s="167"/>
    </row>
    <row r="52" spans="1:18" s="153" customFormat="1" ht="39.75" customHeight="1">
      <c r="A52" s="122">
        <v>2</v>
      </c>
      <c r="B52" s="68" t="s">
        <v>118</v>
      </c>
      <c r="C52" s="75" t="s">
        <v>219</v>
      </c>
      <c r="D52" s="218" t="s">
        <v>83</v>
      </c>
      <c r="E52" s="78">
        <v>3.0068999999999999</v>
      </c>
      <c r="F52" s="218">
        <v>0.96</v>
      </c>
      <c r="G52" s="218">
        <v>17.899999999999999</v>
      </c>
      <c r="H52" s="64">
        <f>F52*Q$5</f>
        <v>2.4331968000000002</v>
      </c>
      <c r="I52" s="64">
        <f>G52*Q$6</f>
        <v>54.323993999999999</v>
      </c>
      <c r="J52" s="75" t="s">
        <v>119</v>
      </c>
      <c r="K52" s="218" t="s">
        <v>80</v>
      </c>
      <c r="L52" s="218"/>
      <c r="M52" s="218">
        <v>6</v>
      </c>
      <c r="N52" s="122">
        <v>10.4</v>
      </c>
      <c r="O52" s="190">
        <f>(M52*N52)*$Q$7</f>
        <v>72.831769920000013</v>
      </c>
      <c r="P52" s="167">
        <f t="shared" si="20"/>
        <v>129.58896072000002</v>
      </c>
      <c r="Q52" s="288">
        <f t="shared" si="21"/>
        <v>218.99784897244803</v>
      </c>
      <c r="R52" s="167">
        <f t="shared" si="22"/>
        <v>389.66104598896806</v>
      </c>
    </row>
    <row r="53" spans="1:18" s="153" customFormat="1" ht="42.75" customHeight="1">
      <c r="A53" s="122">
        <v>3</v>
      </c>
      <c r="B53" s="68" t="s">
        <v>96</v>
      </c>
      <c r="C53" s="75" t="s">
        <v>121</v>
      </c>
      <c r="D53" s="218" t="s">
        <v>80</v>
      </c>
      <c r="E53" s="78">
        <v>30.07</v>
      </c>
      <c r="F53" s="218">
        <v>1.82</v>
      </c>
      <c r="G53" s="218">
        <v>1.06</v>
      </c>
      <c r="H53" s="64">
        <f>F53*Q$5</f>
        <v>4.6129356000000001</v>
      </c>
      <c r="I53" s="64">
        <f>G53*Q$6</f>
        <v>3.2169516000000002</v>
      </c>
      <c r="J53" s="75" t="s">
        <v>120</v>
      </c>
      <c r="K53" s="218" t="s">
        <v>80</v>
      </c>
      <c r="L53" s="218"/>
      <c r="M53" s="218">
        <v>1.02</v>
      </c>
      <c r="N53" s="122">
        <v>4</v>
      </c>
      <c r="O53" s="190">
        <f>(M53*N53)*$Q$7</f>
        <v>4.7620772640000002</v>
      </c>
      <c r="P53" s="128">
        <f t="shared" si="20"/>
        <v>12.591964464</v>
      </c>
      <c r="Q53" s="179">
        <f t="shared" si="21"/>
        <v>143.19566332848001</v>
      </c>
      <c r="R53" s="128">
        <f t="shared" si="22"/>
        <v>378.64037143247998</v>
      </c>
    </row>
    <row r="54" spans="1:18" s="120" customFormat="1" ht="35.25" customHeight="1">
      <c r="A54" s="97">
        <v>4</v>
      </c>
      <c r="B54" s="157" t="s">
        <v>168</v>
      </c>
      <c r="C54" s="118" t="s">
        <v>207</v>
      </c>
      <c r="D54" s="97" t="s">
        <v>147</v>
      </c>
      <c r="E54" s="210">
        <v>3.0068999999999999</v>
      </c>
      <c r="F54" s="97">
        <v>3.57</v>
      </c>
      <c r="G54" s="97">
        <v>0.99</v>
      </c>
      <c r="H54" s="116">
        <f t="shared" ref="H54" si="23">F54*Q$5</f>
        <v>9.0484506000000007</v>
      </c>
      <c r="I54" s="116">
        <f>G54*Q$6</f>
        <v>3.0045114000000002</v>
      </c>
      <c r="J54" s="118"/>
      <c r="K54" s="97"/>
      <c r="L54" s="97"/>
      <c r="M54" s="97"/>
      <c r="N54" s="97"/>
      <c r="O54" s="116"/>
      <c r="P54" s="116">
        <f t="shared" si="20"/>
        <v>12.052962000000001</v>
      </c>
      <c r="Q54" s="116"/>
      <c r="R54" s="116">
        <f t="shared" si="22"/>
        <v>36.242051437800001</v>
      </c>
    </row>
    <row r="55" spans="1:18" s="63" customFormat="1" ht="21" customHeight="1">
      <c r="A55" s="218"/>
      <c r="B55" s="87"/>
      <c r="C55" s="99" t="s">
        <v>220</v>
      </c>
      <c r="D55" s="218"/>
      <c r="E55" s="78"/>
      <c r="F55" s="218"/>
      <c r="G55" s="218"/>
      <c r="H55" s="116"/>
      <c r="I55" s="116"/>
      <c r="J55" s="75"/>
      <c r="K55" s="218"/>
      <c r="L55" s="97"/>
      <c r="M55" s="218"/>
      <c r="N55" s="218"/>
      <c r="O55" s="116"/>
      <c r="P55" s="64"/>
      <c r="Q55" s="64"/>
      <c r="R55" s="64"/>
    </row>
    <row r="56" spans="1:18" s="120" customFormat="1" ht="40.5" customHeight="1">
      <c r="A56" s="97">
        <v>1</v>
      </c>
      <c r="B56" s="234" t="s">
        <v>172</v>
      </c>
      <c r="C56" s="118" t="s">
        <v>221</v>
      </c>
      <c r="D56" s="97" t="s">
        <v>81</v>
      </c>
      <c r="E56" s="119">
        <v>116.78400000000001</v>
      </c>
      <c r="F56" s="97"/>
      <c r="G56" s="97">
        <v>0.6</v>
      </c>
      <c r="H56" s="116"/>
      <c r="I56" s="116">
        <f>G56*Q$6</f>
        <v>1.820916</v>
      </c>
      <c r="J56" s="118"/>
      <c r="K56" s="97"/>
      <c r="L56" s="97"/>
      <c r="M56" s="97"/>
      <c r="N56" s="97"/>
      <c r="O56" s="116"/>
      <c r="P56" s="116">
        <f>H56+I56+O56</f>
        <v>1.820916</v>
      </c>
      <c r="Q56" s="116"/>
      <c r="R56" s="116">
        <f>P56*E56</f>
        <v>212.65385414400001</v>
      </c>
    </row>
    <row r="57" spans="1:18" s="63" customFormat="1" ht="48.75" customHeight="1">
      <c r="A57" s="218">
        <v>2</v>
      </c>
      <c r="B57" s="234" t="s">
        <v>222</v>
      </c>
      <c r="C57" s="125" t="s">
        <v>223</v>
      </c>
      <c r="D57" s="218" t="s">
        <v>103</v>
      </c>
      <c r="E57" s="122">
        <v>432.5</v>
      </c>
      <c r="F57" s="122">
        <f>18.3/100</f>
        <v>0.183</v>
      </c>
      <c r="G57" s="122"/>
      <c r="H57" s="116">
        <f t="shared" ref="H57:H58" si="24">F57*Q$5</f>
        <v>0.46382814</v>
      </c>
      <c r="I57" s="116"/>
      <c r="J57" s="186"/>
      <c r="K57" s="122"/>
      <c r="L57" s="122"/>
      <c r="M57" s="122"/>
      <c r="N57" s="218"/>
      <c r="O57" s="116"/>
      <c r="P57" s="64">
        <f t="shared" ref="P57:P58" si="25">H57+I57+O57</f>
        <v>0.46382814</v>
      </c>
      <c r="Q57" s="64"/>
      <c r="R57" s="64">
        <f>P57*E57</f>
        <v>200.60567055000001</v>
      </c>
    </row>
    <row r="58" spans="1:18" s="284" customFormat="1" ht="31.5" customHeight="1">
      <c r="A58" s="97">
        <v>3</v>
      </c>
      <c r="B58" s="237" t="s">
        <v>157</v>
      </c>
      <c r="C58" s="235" t="s">
        <v>224</v>
      </c>
      <c r="D58" s="238" t="s">
        <v>158</v>
      </c>
      <c r="E58" s="239">
        <f>+E57</f>
        <v>432.5</v>
      </c>
      <c r="F58" s="240">
        <v>2.4199999999999999E-2</v>
      </c>
      <c r="G58" s="240"/>
      <c r="H58" s="241">
        <f t="shared" si="24"/>
        <v>6.1336835999999999E-2</v>
      </c>
      <c r="I58" s="241"/>
      <c r="J58" s="235" t="s">
        <v>159</v>
      </c>
      <c r="K58" s="242" t="s">
        <v>160</v>
      </c>
      <c r="L58" s="236"/>
      <c r="M58" s="241">
        <v>0.02</v>
      </c>
      <c r="N58" s="236">
        <v>4.5</v>
      </c>
      <c r="O58" s="241">
        <f>N58*M58*$Q$7</f>
        <v>0.10504582200000001</v>
      </c>
      <c r="P58" s="241">
        <f t="shared" si="25"/>
        <v>0.16638265800000002</v>
      </c>
      <c r="Q58" s="241">
        <f t="shared" ref="Q58" si="26">O58*E58</f>
        <v>45.432318015000007</v>
      </c>
      <c r="R58" s="241">
        <f t="shared" ref="R58" si="27">P58*E58</f>
        <v>71.960499585000008</v>
      </c>
    </row>
    <row r="59" spans="1:18" s="153" customFormat="1" ht="34.5" customHeight="1">
      <c r="A59" s="169"/>
      <c r="B59" s="169"/>
      <c r="C59" s="243" t="s">
        <v>229</v>
      </c>
      <c r="D59" s="169"/>
      <c r="E59" s="169"/>
      <c r="F59" s="169"/>
      <c r="G59" s="169"/>
      <c r="H59" s="188"/>
      <c r="I59" s="188"/>
      <c r="J59" s="192"/>
      <c r="K59" s="169"/>
      <c r="L59" s="193"/>
      <c r="M59" s="169"/>
      <c r="N59" s="169"/>
      <c r="O59" s="169"/>
      <c r="P59" s="169"/>
      <c r="Q59" s="169"/>
      <c r="R59" s="169"/>
    </row>
    <row r="60" spans="1:18" s="153" customFormat="1" ht="42.75" customHeight="1">
      <c r="A60" s="122">
        <v>1</v>
      </c>
      <c r="B60" s="124" t="s">
        <v>96</v>
      </c>
      <c r="C60" s="125" t="s">
        <v>230</v>
      </c>
      <c r="D60" s="122" t="s">
        <v>80</v>
      </c>
      <c r="E60" s="122">
        <v>8.4600000000000009</v>
      </c>
      <c r="F60" s="122">
        <v>0.11559999999999999</v>
      </c>
      <c r="G60" s="122">
        <v>0.9022</v>
      </c>
      <c r="H60" s="167">
        <f t="shared" ref="H60" si="28">F60*Q$5</f>
        <v>0.29299744799999999</v>
      </c>
      <c r="I60" s="167">
        <f t="shared" ref="I60" si="29">G60*Q$6</f>
        <v>2.7380506920000003</v>
      </c>
      <c r="J60" s="125" t="s">
        <v>296</v>
      </c>
      <c r="K60" s="168" t="s">
        <v>80</v>
      </c>
      <c r="L60" s="122"/>
      <c r="M60" s="122">
        <v>1.02</v>
      </c>
      <c r="N60" s="122">
        <v>5.84</v>
      </c>
      <c r="O60" s="128">
        <f>N60*M60*$Q$7</f>
        <v>6.9526328054400013</v>
      </c>
      <c r="P60" s="128">
        <f t="shared" ref="P60" si="30">H60+I60+O60</f>
        <v>9.9836809454400015</v>
      </c>
      <c r="Q60" s="128">
        <f t="shared" ref="Q60" si="31">O60*E60</f>
        <v>58.819273534022415</v>
      </c>
      <c r="R60" s="128">
        <f t="shared" ref="R60" si="32">P60*E60</f>
        <v>84.461940798422418</v>
      </c>
    </row>
    <row r="61" spans="1:18" s="153" customFormat="1" ht="42" customHeight="1">
      <c r="A61" s="122">
        <v>2</v>
      </c>
      <c r="B61" s="124" t="s">
        <v>227</v>
      </c>
      <c r="C61" s="125" t="s">
        <v>228</v>
      </c>
      <c r="D61" s="122" t="s">
        <v>80</v>
      </c>
      <c r="E61" s="128">
        <v>56.36</v>
      </c>
      <c r="F61" s="122">
        <v>7.3999999999999996E-2</v>
      </c>
      <c r="G61" s="122">
        <v>4.2000000000000003E-2</v>
      </c>
      <c r="H61" s="167">
        <f>F61*Q$5</f>
        <v>0.18755891999999999</v>
      </c>
      <c r="I61" s="167">
        <f>G61*Q$6</f>
        <v>0.12746412000000001</v>
      </c>
      <c r="J61" s="125"/>
      <c r="K61" s="122"/>
      <c r="L61" s="122"/>
      <c r="M61" s="122"/>
      <c r="N61" s="122"/>
      <c r="O61" s="128"/>
      <c r="P61" s="128">
        <f>H61+I61+O61</f>
        <v>0.31502304000000003</v>
      </c>
      <c r="Q61" s="128"/>
      <c r="R61" s="128">
        <f>P61*E61</f>
        <v>17.754698534400003</v>
      </c>
    </row>
    <row r="62" spans="1:18" s="113" customFormat="1" ht="27.75" customHeight="1">
      <c r="A62" s="114"/>
      <c r="B62" s="126"/>
      <c r="C62" s="159" t="s">
        <v>236</v>
      </c>
      <c r="D62" s="127"/>
      <c r="E62" s="121"/>
      <c r="F62" s="127"/>
      <c r="G62" s="127"/>
      <c r="H62" s="116"/>
      <c r="I62" s="116"/>
      <c r="J62" s="115"/>
      <c r="K62" s="122"/>
      <c r="L62" s="114"/>
      <c r="M62" s="114"/>
      <c r="N62" s="114"/>
      <c r="O62" s="116"/>
      <c r="P62" s="64"/>
      <c r="Q62" s="64"/>
      <c r="R62" s="64"/>
    </row>
    <row r="63" spans="1:18" s="153" customFormat="1" ht="111" customHeight="1">
      <c r="A63" s="122">
        <v>1</v>
      </c>
      <c r="B63" s="189" t="s">
        <v>231</v>
      </c>
      <c r="C63" s="125" t="s">
        <v>169</v>
      </c>
      <c r="D63" s="122" t="s">
        <v>103</v>
      </c>
      <c r="E63" s="128">
        <v>480.12</v>
      </c>
      <c r="F63" s="122">
        <v>0.72</v>
      </c>
      <c r="G63" s="122">
        <v>0.47</v>
      </c>
      <c r="H63" s="128">
        <f>F63*Q$5</f>
        <v>1.8248975999999999</v>
      </c>
      <c r="I63" s="128">
        <f>G63*Q$6</f>
        <v>1.4263842</v>
      </c>
      <c r="J63" s="125" t="s">
        <v>170</v>
      </c>
      <c r="K63" s="122" t="s">
        <v>103</v>
      </c>
      <c r="L63" s="122"/>
      <c r="M63" s="150">
        <v>1</v>
      </c>
      <c r="N63" s="122">
        <v>12.5</v>
      </c>
      <c r="O63" s="152">
        <f>SUMPRODUCT(M63:M64,N63:N64)*$Q$7</f>
        <v>15.248544895584001</v>
      </c>
      <c r="P63" s="179">
        <f>H63+I63+O63</f>
        <v>18.499826695584002</v>
      </c>
      <c r="Q63" s="128">
        <f t="shared" ref="Q63" si="33">O63*E63</f>
        <v>7321.1313752677906</v>
      </c>
      <c r="R63" s="128">
        <f t="shared" ref="R63" si="34">P63*E63</f>
        <v>8882.1367930837914</v>
      </c>
    </row>
    <row r="64" spans="1:18" s="153" customFormat="1" ht="31.5" customHeight="1">
      <c r="A64" s="122"/>
      <c r="B64" s="124"/>
      <c r="C64" s="125"/>
      <c r="D64" s="122"/>
      <c r="E64" s="155"/>
      <c r="F64" s="122"/>
      <c r="G64" s="122"/>
      <c r="H64" s="128"/>
      <c r="I64" s="128"/>
      <c r="J64" s="125" t="s">
        <v>171</v>
      </c>
      <c r="K64" s="122" t="s">
        <v>84</v>
      </c>
      <c r="L64" s="122"/>
      <c r="M64" s="150">
        <v>0.63</v>
      </c>
      <c r="N64" s="122">
        <v>0.89600000000000002</v>
      </c>
      <c r="O64" s="128"/>
      <c r="P64" s="128"/>
      <c r="Q64" s="128"/>
      <c r="R64" s="128"/>
    </row>
    <row r="65" spans="1:18" s="113" customFormat="1" ht="34.5" customHeight="1">
      <c r="A65" s="97">
        <v>2</v>
      </c>
      <c r="B65" s="87" t="s">
        <v>232</v>
      </c>
      <c r="C65" s="164" t="s">
        <v>166</v>
      </c>
      <c r="D65" s="165" t="s">
        <v>164</v>
      </c>
      <c r="E65" s="245">
        <v>480.12</v>
      </c>
      <c r="F65" s="204">
        <v>0.10199999999999999</v>
      </c>
      <c r="G65" s="244">
        <v>1.41E-2</v>
      </c>
      <c r="H65" s="116">
        <f>F65*Q$5</f>
        <v>0.25852715999999998</v>
      </c>
      <c r="I65" s="116">
        <f>G65*Q$6</f>
        <v>4.2791526000000003E-2</v>
      </c>
      <c r="J65" s="118" t="s">
        <v>165</v>
      </c>
      <c r="K65" s="97" t="s">
        <v>139</v>
      </c>
      <c r="L65" s="97"/>
      <c r="M65" s="97">
        <v>3.0599999999999999E-2</v>
      </c>
      <c r="N65" s="97">
        <v>26</v>
      </c>
      <c r="O65" s="116">
        <f>N65*M65*$Q$7</f>
        <v>0.92860506648000007</v>
      </c>
      <c r="P65" s="116">
        <f>H65+I65+O65</f>
        <v>1.22992375248</v>
      </c>
      <c r="Q65" s="116">
        <f>O65*E65</f>
        <v>445.84186451837763</v>
      </c>
      <c r="R65" s="116">
        <f>P65*E65</f>
        <v>590.5109920406976</v>
      </c>
    </row>
    <row r="66" spans="1:18" s="153" customFormat="1" ht="58.5" customHeight="1">
      <c r="A66" s="122">
        <v>3</v>
      </c>
      <c r="B66" s="221" t="s">
        <v>233</v>
      </c>
      <c r="C66" s="125" t="s">
        <v>234</v>
      </c>
      <c r="D66" s="122" t="s">
        <v>80</v>
      </c>
      <c r="E66" s="122">
        <v>48.01</v>
      </c>
      <c r="F66" s="122">
        <v>1.62</v>
      </c>
      <c r="G66" s="122"/>
      <c r="H66" s="128">
        <f>F66*Q$5</f>
        <v>4.1060196000000007</v>
      </c>
      <c r="I66" s="128"/>
      <c r="J66" s="149" t="s">
        <v>143</v>
      </c>
      <c r="K66" s="150" t="s">
        <v>139</v>
      </c>
      <c r="L66" s="150"/>
      <c r="M66" s="150">
        <v>1.02</v>
      </c>
      <c r="N66" s="122">
        <v>29.93</v>
      </c>
      <c r="O66" s="128">
        <f>N66*M66*$Q$7</f>
        <v>35.632243127880002</v>
      </c>
      <c r="P66" s="128">
        <f t="shared" ref="P66:P69" si="35">H66+I66+O66</f>
        <v>39.738262727880006</v>
      </c>
      <c r="Q66" s="179">
        <f t="shared" ref="Q66:Q67" si="36">O66*E66</f>
        <v>1710.703992569519</v>
      </c>
      <c r="R66" s="128">
        <f t="shared" ref="R66:R69" si="37">P66*E66</f>
        <v>1907.833993565519</v>
      </c>
    </row>
    <row r="67" spans="1:18" s="113" customFormat="1" ht="36" customHeight="1">
      <c r="A67" s="97">
        <v>4</v>
      </c>
      <c r="B67" s="157" t="s">
        <v>235</v>
      </c>
      <c r="C67" s="125" t="s">
        <v>303</v>
      </c>
      <c r="D67" s="122" t="s">
        <v>80</v>
      </c>
      <c r="E67" s="201">
        <v>24</v>
      </c>
      <c r="F67" s="97">
        <v>1.82</v>
      </c>
      <c r="G67" s="97">
        <v>1.06</v>
      </c>
      <c r="H67" s="116">
        <f>F67*Q$5</f>
        <v>4.6129356000000001</v>
      </c>
      <c r="I67" s="116">
        <f>G67*Q$6</f>
        <v>3.2169516000000002</v>
      </c>
      <c r="J67" s="118" t="s">
        <v>108</v>
      </c>
      <c r="K67" s="97" t="s">
        <v>139</v>
      </c>
      <c r="L67" s="97"/>
      <c r="M67" s="97">
        <v>0.97</v>
      </c>
      <c r="N67" s="97">
        <v>4</v>
      </c>
      <c r="O67" s="116">
        <f t="shared" ref="O67" si="38">M67*N67*$Q$7</f>
        <v>4.5286421040000002</v>
      </c>
      <c r="P67" s="116">
        <f t="shared" si="35"/>
        <v>12.358529304000001</v>
      </c>
      <c r="Q67" s="116">
        <f t="shared" si="36"/>
        <v>108.68741049600001</v>
      </c>
      <c r="R67" s="285">
        <f t="shared" si="37"/>
        <v>296.60470329600003</v>
      </c>
    </row>
    <row r="68" spans="1:18" s="120" customFormat="1" ht="27.75" customHeight="1">
      <c r="A68" s="97">
        <v>5</v>
      </c>
      <c r="B68" s="157" t="s">
        <v>168</v>
      </c>
      <c r="C68" s="118" t="s">
        <v>228</v>
      </c>
      <c r="D68" s="97" t="s">
        <v>147</v>
      </c>
      <c r="E68" s="210">
        <f>480.12/100</f>
        <v>4.8011999999999997</v>
      </c>
      <c r="F68" s="97">
        <v>3.57</v>
      </c>
      <c r="G68" s="97">
        <v>0.99</v>
      </c>
      <c r="H68" s="116">
        <f>F68*Q$5</f>
        <v>9.0484506000000007</v>
      </c>
      <c r="I68" s="286">
        <f>G68*Q$6</f>
        <v>3.0045114000000002</v>
      </c>
      <c r="J68" s="118"/>
      <c r="K68" s="97"/>
      <c r="L68" s="97"/>
      <c r="M68" s="97"/>
      <c r="N68" s="97"/>
      <c r="O68" s="116"/>
      <c r="P68" s="116">
        <f t="shared" si="35"/>
        <v>12.052962000000001</v>
      </c>
      <c r="Q68" s="116"/>
      <c r="R68" s="116">
        <f t="shared" si="37"/>
        <v>57.868681154400001</v>
      </c>
    </row>
    <row r="69" spans="1:18" s="63" customFormat="1" ht="41.25" customHeight="1">
      <c r="A69" s="218">
        <v>6</v>
      </c>
      <c r="B69" s="68" t="s">
        <v>79</v>
      </c>
      <c r="C69" s="75" t="s">
        <v>144</v>
      </c>
      <c r="D69" s="218" t="s">
        <v>103</v>
      </c>
      <c r="E69" s="76">
        <v>480.12</v>
      </c>
      <c r="F69" s="218"/>
      <c r="G69" s="218"/>
      <c r="H69" s="64"/>
      <c r="I69" s="64"/>
      <c r="J69" s="75" t="s">
        <v>145</v>
      </c>
      <c r="K69" s="218" t="s">
        <v>103</v>
      </c>
      <c r="L69" s="68"/>
      <c r="M69" s="218">
        <v>1</v>
      </c>
      <c r="N69" s="218">
        <v>0.8</v>
      </c>
      <c r="O69" s="64">
        <f>N69*M69*$Q$7</f>
        <v>0.93374064000000012</v>
      </c>
      <c r="P69" s="64">
        <f t="shared" si="35"/>
        <v>0.93374064000000012</v>
      </c>
      <c r="Q69" s="64">
        <f t="shared" ref="Q69" si="39">O69*E69</f>
        <v>448.30755607680004</v>
      </c>
      <c r="R69" s="64">
        <f t="shared" si="37"/>
        <v>448.30755607680004</v>
      </c>
    </row>
    <row r="70" spans="1:18" s="63" customFormat="1" ht="22.5" customHeight="1">
      <c r="A70" s="91"/>
      <c r="B70" s="91"/>
      <c r="C70" s="92" t="s">
        <v>237</v>
      </c>
      <c r="D70" s="91"/>
      <c r="E70" s="104"/>
      <c r="F70" s="91"/>
      <c r="G70" s="91"/>
      <c r="H70" s="91"/>
      <c r="I70" s="69"/>
      <c r="J70" s="91"/>
      <c r="K70" s="91"/>
      <c r="L70" s="91"/>
      <c r="M70" s="91"/>
      <c r="N70" s="91"/>
      <c r="O70" s="91"/>
      <c r="P70" s="91"/>
      <c r="Q70" s="102"/>
      <c r="R70" s="91"/>
    </row>
    <row r="71" spans="1:18" s="120" customFormat="1" ht="71.25" customHeight="1">
      <c r="A71" s="97">
        <v>1</v>
      </c>
      <c r="B71" s="97" t="s">
        <v>299</v>
      </c>
      <c r="C71" s="118" t="s">
        <v>238</v>
      </c>
      <c r="D71" s="97" t="s">
        <v>139</v>
      </c>
      <c r="E71" s="158">
        <f>12.06</f>
        <v>12.06</v>
      </c>
      <c r="F71" s="97">
        <v>1.94</v>
      </c>
      <c r="G71" s="97"/>
      <c r="H71" s="213">
        <f>F71*Q$5</f>
        <v>4.9170851999999998</v>
      </c>
      <c r="I71" s="213"/>
      <c r="J71" s="118"/>
      <c r="K71" s="97"/>
      <c r="L71" s="97"/>
      <c r="M71" s="97"/>
      <c r="N71" s="97"/>
      <c r="O71" s="116"/>
      <c r="P71" s="116">
        <f t="shared" ref="P71:P72" si="40">H71+I71+O71</f>
        <v>4.9170851999999998</v>
      </c>
      <c r="Q71" s="116"/>
      <c r="R71" s="116">
        <f t="shared" ref="R71:R72" si="41">P71*E71</f>
        <v>59.300047511999999</v>
      </c>
    </row>
    <row r="72" spans="1:18" s="156" customFormat="1" ht="51" customHeight="1">
      <c r="A72" s="150">
        <v>2</v>
      </c>
      <c r="B72" s="221" t="s">
        <v>239</v>
      </c>
      <c r="C72" s="149" t="s">
        <v>242</v>
      </c>
      <c r="D72" s="150" t="s">
        <v>240</v>
      </c>
      <c r="E72" s="148">
        <f>241.21/10</f>
        <v>24.121000000000002</v>
      </c>
      <c r="F72" s="150">
        <v>4.47</v>
      </c>
      <c r="G72" s="150">
        <v>1.04</v>
      </c>
      <c r="H72" s="129">
        <f>F72*Q$5</f>
        <v>11.329572599999999</v>
      </c>
      <c r="I72" s="129">
        <f>G72*Q$6</f>
        <v>3.1562544000000003</v>
      </c>
      <c r="J72" s="149" t="s">
        <v>241</v>
      </c>
      <c r="K72" s="150" t="s">
        <v>146</v>
      </c>
      <c r="L72" s="150"/>
      <c r="M72" s="150">
        <v>1</v>
      </c>
      <c r="N72" s="150">
        <v>1.5</v>
      </c>
      <c r="O72" s="148">
        <f>SUMPRODUCT(M72:M74,N72:N74)*$Q$7</f>
        <v>2.3642313004800002</v>
      </c>
      <c r="P72" s="129">
        <f t="shared" si="40"/>
        <v>16.850058300480001</v>
      </c>
      <c r="Q72" s="129">
        <f t="shared" ref="Q72" si="42">O72*E72</f>
        <v>57.027623198878089</v>
      </c>
      <c r="R72" s="129">
        <f t="shared" si="41"/>
        <v>406.44025626587813</v>
      </c>
    </row>
    <row r="73" spans="1:18" s="187" customFormat="1" ht="31.5" customHeight="1">
      <c r="A73" s="127"/>
      <c r="B73" s="126"/>
      <c r="C73" s="186"/>
      <c r="D73" s="127"/>
      <c r="E73" s="246"/>
      <c r="F73" s="127"/>
      <c r="G73" s="127"/>
      <c r="H73" s="121"/>
      <c r="I73" s="121"/>
      <c r="J73" s="125" t="s">
        <v>116</v>
      </c>
      <c r="K73" s="122" t="s">
        <v>80</v>
      </c>
      <c r="L73" s="150"/>
      <c r="M73" s="122">
        <v>9.1999999999999998E-3</v>
      </c>
      <c r="N73" s="122">
        <v>4</v>
      </c>
      <c r="O73" s="128"/>
      <c r="P73" s="128"/>
      <c r="Q73" s="128"/>
      <c r="R73" s="128"/>
    </row>
    <row r="74" spans="1:18" s="187" customFormat="1" ht="31.5" customHeight="1">
      <c r="A74" s="127"/>
      <c r="B74" s="247"/>
      <c r="C74" s="186"/>
      <c r="D74" s="248"/>
      <c r="E74" s="246"/>
      <c r="F74" s="127"/>
      <c r="G74" s="127"/>
      <c r="H74" s="121"/>
      <c r="I74" s="121"/>
      <c r="J74" s="125" t="s">
        <v>104</v>
      </c>
      <c r="K74" s="122" t="s">
        <v>80</v>
      </c>
      <c r="L74" s="150"/>
      <c r="M74" s="122">
        <v>1.8800000000000001E-2</v>
      </c>
      <c r="N74" s="122">
        <v>26</v>
      </c>
      <c r="O74" s="128"/>
      <c r="P74" s="128"/>
      <c r="Q74" s="128"/>
      <c r="R74" s="128"/>
    </row>
    <row r="75" spans="1:18" s="113" customFormat="1" ht="33.75" customHeight="1">
      <c r="A75" s="97">
        <v>3</v>
      </c>
      <c r="B75" s="87" t="s">
        <v>232</v>
      </c>
      <c r="C75" s="164" t="s">
        <v>243</v>
      </c>
      <c r="D75" s="165" t="s">
        <v>164</v>
      </c>
      <c r="E75" s="166">
        <v>241.21</v>
      </c>
      <c r="F75" s="204">
        <v>0.10199999999999999</v>
      </c>
      <c r="G75" s="244">
        <v>1.41E-2</v>
      </c>
      <c r="H75" s="116">
        <f>F75*Q$5</f>
        <v>0.25852715999999998</v>
      </c>
      <c r="I75" s="116">
        <f>G75*Q$6</f>
        <v>4.2791526000000003E-2</v>
      </c>
      <c r="J75" s="118" t="s">
        <v>165</v>
      </c>
      <c r="K75" s="97" t="s">
        <v>139</v>
      </c>
      <c r="L75" s="97"/>
      <c r="M75" s="97">
        <v>3.0599999999999999E-2</v>
      </c>
      <c r="N75" s="97">
        <v>26</v>
      </c>
      <c r="O75" s="116">
        <f>N75*M75*$Q$7</f>
        <v>0.92860506648000007</v>
      </c>
      <c r="P75" s="116">
        <f>H75+I75+O75</f>
        <v>1.22992375248</v>
      </c>
      <c r="Q75" s="116">
        <f>O75*E75</f>
        <v>223.98882808564082</v>
      </c>
      <c r="R75" s="116">
        <f>P75*E75</f>
        <v>296.66990833570082</v>
      </c>
    </row>
    <row r="76" spans="1:18" s="153" customFormat="1" ht="58.5" customHeight="1">
      <c r="A76" s="122">
        <v>4</v>
      </c>
      <c r="B76" s="221" t="s">
        <v>233</v>
      </c>
      <c r="C76" s="125" t="s">
        <v>244</v>
      </c>
      <c r="D76" s="122" t="s">
        <v>80</v>
      </c>
      <c r="E76" s="122">
        <v>24.12</v>
      </c>
      <c r="F76" s="122">
        <v>1.62</v>
      </c>
      <c r="G76" s="122"/>
      <c r="H76" s="128">
        <f>F76*Q$5</f>
        <v>4.1060196000000007</v>
      </c>
      <c r="I76" s="128"/>
      <c r="J76" s="149" t="s">
        <v>143</v>
      </c>
      <c r="K76" s="150" t="s">
        <v>139</v>
      </c>
      <c r="L76" s="150"/>
      <c r="M76" s="150">
        <v>1.02</v>
      </c>
      <c r="N76" s="122">
        <v>29.93</v>
      </c>
      <c r="O76" s="128">
        <f>N76*M76*$Q$7</f>
        <v>35.632243127880002</v>
      </c>
      <c r="P76" s="128">
        <f t="shared" ref="P76:P77" si="43">H76+I76+O76</f>
        <v>39.738262727880006</v>
      </c>
      <c r="Q76" s="128">
        <f t="shared" ref="Q76:Q77" si="44">O76*E76</f>
        <v>859.44970424446569</v>
      </c>
      <c r="R76" s="128">
        <f t="shared" ref="R76:R77" si="45">P76*E76</f>
        <v>958.48689699646582</v>
      </c>
    </row>
    <row r="77" spans="1:18" s="63" customFormat="1" ht="41.25" customHeight="1">
      <c r="A77" s="218">
        <v>5</v>
      </c>
      <c r="B77" s="68" t="s">
        <v>79</v>
      </c>
      <c r="C77" s="75" t="s">
        <v>248</v>
      </c>
      <c r="D77" s="218" t="s">
        <v>103</v>
      </c>
      <c r="E77" s="76">
        <v>241.21</v>
      </c>
      <c r="F77" s="218"/>
      <c r="G77" s="218"/>
      <c r="H77" s="64"/>
      <c r="I77" s="64"/>
      <c r="J77" s="75" t="s">
        <v>145</v>
      </c>
      <c r="K77" s="218" t="s">
        <v>103</v>
      </c>
      <c r="L77" s="68"/>
      <c r="M77" s="218">
        <v>1</v>
      </c>
      <c r="N77" s="97">
        <v>0.7</v>
      </c>
      <c r="O77" s="64">
        <f>N77*M77*$Q$7</f>
        <v>0.81702306000000002</v>
      </c>
      <c r="P77" s="64">
        <f t="shared" si="43"/>
        <v>0.81702306000000002</v>
      </c>
      <c r="Q77" s="64">
        <f t="shared" si="44"/>
        <v>197.07413230260002</v>
      </c>
      <c r="R77" s="64">
        <f t="shared" si="45"/>
        <v>197.07413230260002</v>
      </c>
    </row>
    <row r="78" spans="1:18" s="63" customFormat="1" ht="41.25" customHeight="1">
      <c r="A78" s="65">
        <v>6</v>
      </c>
      <c r="B78" s="249" t="s">
        <v>245</v>
      </c>
      <c r="C78" s="252" t="s">
        <v>247</v>
      </c>
      <c r="D78" s="251" t="s">
        <v>246</v>
      </c>
      <c r="E78" s="250">
        <v>12.06</v>
      </c>
      <c r="F78" s="250">
        <v>1.82</v>
      </c>
      <c r="G78" s="250">
        <v>1.06</v>
      </c>
      <c r="H78" s="116">
        <f>F78*Q$5</f>
        <v>4.6129356000000001</v>
      </c>
      <c r="I78" s="116">
        <f>G78*Q$6</f>
        <v>3.2169516000000002</v>
      </c>
      <c r="J78" s="254" t="s">
        <v>226</v>
      </c>
      <c r="K78" s="253" t="s">
        <v>154</v>
      </c>
      <c r="M78" s="255">
        <v>1.0900000000000001</v>
      </c>
      <c r="N78" s="65">
        <v>4</v>
      </c>
      <c r="O78" s="64">
        <f>N78*M78*$Q$7</f>
        <v>5.0888864880000009</v>
      </c>
      <c r="P78" s="64">
        <f t="shared" ref="P78:P79" si="46">H78+I78+O78</f>
        <v>12.918773688000002</v>
      </c>
      <c r="Q78" s="64">
        <f t="shared" ref="Q78" si="47">O78*E78</f>
        <v>61.371971045280013</v>
      </c>
      <c r="R78" s="205">
        <f t="shared" ref="R78:R79" si="48">P78*E78</f>
        <v>155.80041067728001</v>
      </c>
    </row>
    <row r="79" spans="1:18" s="120" customFormat="1" ht="35.25" customHeight="1">
      <c r="A79" s="97">
        <v>7</v>
      </c>
      <c r="B79" s="157" t="s">
        <v>168</v>
      </c>
      <c r="C79" s="118" t="s">
        <v>207</v>
      </c>
      <c r="D79" s="97" t="s">
        <v>147</v>
      </c>
      <c r="E79" s="210">
        <v>2.4121000000000001</v>
      </c>
      <c r="F79" s="97">
        <v>3.57</v>
      </c>
      <c r="G79" s="97">
        <v>0.99</v>
      </c>
      <c r="H79" s="116">
        <f t="shared" ref="H79" si="49">F79*Q$5</f>
        <v>9.0484506000000007</v>
      </c>
      <c r="I79" s="286">
        <f>G79*Q$6</f>
        <v>3.0045114000000002</v>
      </c>
      <c r="J79" s="118"/>
      <c r="K79" s="97"/>
      <c r="L79" s="97"/>
      <c r="M79" s="97"/>
      <c r="N79" s="97"/>
      <c r="O79" s="116"/>
      <c r="P79" s="116">
        <f t="shared" si="46"/>
        <v>12.052962000000001</v>
      </c>
      <c r="Q79" s="116"/>
      <c r="R79" s="116">
        <f t="shared" si="48"/>
        <v>29.072949640200004</v>
      </c>
    </row>
    <row r="80" spans="1:18" s="63" customFormat="1" ht="22.5" customHeight="1">
      <c r="A80" s="91"/>
      <c r="B80" s="91"/>
      <c r="C80" s="92" t="s">
        <v>249</v>
      </c>
      <c r="D80" s="91"/>
      <c r="E80" s="104"/>
      <c r="F80" s="91"/>
      <c r="G80" s="91"/>
      <c r="H80" s="91"/>
      <c r="I80" s="69"/>
      <c r="J80" s="91"/>
      <c r="K80" s="91"/>
      <c r="L80" s="91"/>
      <c r="M80" s="91"/>
      <c r="N80" s="91"/>
      <c r="O80" s="91"/>
      <c r="P80" s="91"/>
      <c r="Q80" s="102"/>
      <c r="R80" s="91"/>
    </row>
    <row r="81" spans="1:604" s="63" customFormat="1" ht="30.75" customHeight="1">
      <c r="A81" s="218">
        <v>1</v>
      </c>
      <c r="B81" s="218" t="s">
        <v>250</v>
      </c>
      <c r="C81" s="75" t="s">
        <v>304</v>
      </c>
      <c r="D81" s="97" t="s">
        <v>147</v>
      </c>
      <c r="E81" s="119">
        <v>2</v>
      </c>
      <c r="F81" s="218">
        <v>46.4</v>
      </c>
      <c r="G81" s="218">
        <v>6.8</v>
      </c>
      <c r="H81" s="285">
        <f>F81*Q$5</f>
        <v>117.604512</v>
      </c>
      <c r="I81" s="116">
        <f>G81*Q$6</f>
        <v>20.637048</v>
      </c>
      <c r="J81" s="118" t="s">
        <v>165</v>
      </c>
      <c r="K81" s="218"/>
      <c r="L81" s="218"/>
      <c r="M81" s="64">
        <v>2.12</v>
      </c>
      <c r="N81" s="97">
        <v>26</v>
      </c>
      <c r="O81" s="116">
        <f>N81*M81*$Q$7</f>
        <v>64.334730096000015</v>
      </c>
      <c r="P81" s="116">
        <f>H81+I81+O81</f>
        <v>202.57629009600001</v>
      </c>
      <c r="Q81" s="116">
        <f>O81*E81</f>
        <v>128.66946019200003</v>
      </c>
      <c r="R81" s="116">
        <f>P81*E81</f>
        <v>405.15258019200002</v>
      </c>
    </row>
    <row r="82" spans="1:604" s="120" customFormat="1" ht="51" customHeight="1">
      <c r="A82" s="97">
        <v>2</v>
      </c>
      <c r="B82" s="221" t="s">
        <v>251</v>
      </c>
      <c r="C82" s="149" t="s">
        <v>254</v>
      </c>
      <c r="D82" s="165" t="s">
        <v>164</v>
      </c>
      <c r="E82" s="201">
        <v>665</v>
      </c>
      <c r="F82" s="259">
        <f>78/100</f>
        <v>0.78</v>
      </c>
      <c r="G82" s="204">
        <f>23.1/100</f>
        <v>0.23100000000000001</v>
      </c>
      <c r="H82" s="116">
        <f>F82*Q$5</f>
        <v>1.9769724000000002</v>
      </c>
      <c r="I82" s="285">
        <f>G82*Q$6</f>
        <v>0.70105266000000011</v>
      </c>
      <c r="J82" s="164" t="s">
        <v>252</v>
      </c>
      <c r="K82" s="259" t="s">
        <v>84</v>
      </c>
      <c r="L82" s="260"/>
      <c r="M82" s="166">
        <v>0.63</v>
      </c>
      <c r="N82" s="150">
        <v>0.83</v>
      </c>
      <c r="O82" s="261">
        <f>SUMPRODUCT(M82:M83,N82:N83)*$Q$7</f>
        <v>0.71151036768000009</v>
      </c>
      <c r="P82" s="196">
        <f t="shared" ref="P82" si="50">H82+I82+O82</f>
        <v>3.3895354276800003</v>
      </c>
      <c r="Q82" s="196">
        <f t="shared" ref="Q82" si="51">O82*E82</f>
        <v>473.15439450720004</v>
      </c>
      <c r="R82" s="196">
        <f t="shared" ref="R82" si="52">P82*E82</f>
        <v>2254.0410594072</v>
      </c>
    </row>
    <row r="83" spans="1:604" s="63" customFormat="1" ht="31.5" customHeight="1">
      <c r="A83" s="66"/>
      <c r="B83" s="215"/>
      <c r="C83" s="73"/>
      <c r="D83" s="66"/>
      <c r="E83" s="184"/>
      <c r="F83" s="264"/>
      <c r="G83" s="265"/>
      <c r="H83" s="213"/>
      <c r="I83" s="213"/>
      <c r="J83" s="266" t="s">
        <v>253</v>
      </c>
      <c r="K83" s="264" t="s">
        <v>84</v>
      </c>
      <c r="L83" s="267"/>
      <c r="M83" s="268">
        <v>0.51</v>
      </c>
      <c r="N83" s="231">
        <v>0.17</v>
      </c>
      <c r="O83" s="263"/>
      <c r="P83" s="185"/>
      <c r="Q83" s="185"/>
      <c r="R83" s="185"/>
    </row>
    <row r="84" spans="1:604" s="273" customFormat="1" ht="54" customHeight="1">
      <c r="A84" s="97">
        <v>3</v>
      </c>
      <c r="B84" s="170" t="s">
        <v>255</v>
      </c>
      <c r="C84" s="118" t="s">
        <v>256</v>
      </c>
      <c r="D84" s="269" t="s">
        <v>164</v>
      </c>
      <c r="E84" s="200">
        <v>179</v>
      </c>
      <c r="F84" s="259"/>
      <c r="G84" s="244"/>
      <c r="H84" s="116"/>
      <c r="I84" s="116"/>
      <c r="J84" s="262"/>
      <c r="K84" s="259"/>
      <c r="L84" s="97"/>
      <c r="M84" s="166"/>
      <c r="N84" s="150"/>
      <c r="O84" s="148"/>
      <c r="P84" s="201">
        <v>4</v>
      </c>
      <c r="Q84" s="196"/>
      <c r="R84" s="289">
        <f t="shared" ref="R84" si="53">P84*E84</f>
        <v>716</v>
      </c>
      <c r="S84" s="120"/>
      <c r="T84" s="120"/>
      <c r="U84" s="120"/>
      <c r="V84" s="120"/>
      <c r="W84" s="120"/>
      <c r="X84" s="120"/>
      <c r="Y84" s="120"/>
      <c r="Z84" s="120"/>
      <c r="AA84" s="120"/>
      <c r="AB84" s="120"/>
      <c r="AC84" s="120"/>
      <c r="AD84" s="120"/>
      <c r="AE84" s="120"/>
      <c r="AF84" s="120"/>
      <c r="AG84" s="120"/>
      <c r="AH84" s="120"/>
      <c r="AI84" s="120"/>
      <c r="AJ84" s="120"/>
      <c r="AK84" s="120"/>
      <c r="AL84" s="120"/>
      <c r="AM84" s="120"/>
      <c r="AN84" s="120"/>
      <c r="AO84" s="120"/>
      <c r="AP84" s="120"/>
      <c r="AQ84" s="120"/>
      <c r="AR84" s="120"/>
      <c r="AS84" s="120"/>
      <c r="AT84" s="120"/>
      <c r="AU84" s="120"/>
      <c r="AV84" s="120"/>
      <c r="AW84" s="120"/>
      <c r="AX84" s="120"/>
      <c r="AY84" s="120"/>
      <c r="AZ84" s="120"/>
      <c r="BA84" s="120"/>
      <c r="BB84" s="120"/>
      <c r="BC84" s="120"/>
      <c r="BD84" s="120"/>
      <c r="BE84" s="120"/>
      <c r="BF84" s="120"/>
      <c r="BG84" s="120"/>
      <c r="BH84" s="120"/>
      <c r="BI84" s="120"/>
      <c r="BJ84" s="120"/>
      <c r="BK84" s="120"/>
      <c r="BL84" s="120"/>
      <c r="BM84" s="120"/>
      <c r="BN84" s="120"/>
      <c r="BO84" s="120"/>
      <c r="BP84" s="120"/>
      <c r="BQ84" s="120"/>
      <c r="BR84" s="120"/>
      <c r="BS84" s="120"/>
      <c r="BT84" s="120"/>
      <c r="BU84" s="120"/>
      <c r="BV84" s="120"/>
      <c r="BW84" s="120"/>
      <c r="BX84" s="120"/>
      <c r="BY84" s="120"/>
      <c r="BZ84" s="120"/>
      <c r="CA84" s="120"/>
      <c r="CB84" s="120"/>
      <c r="CC84" s="120"/>
      <c r="CD84" s="120"/>
      <c r="CE84" s="120"/>
      <c r="CF84" s="120"/>
      <c r="CG84" s="120"/>
      <c r="CH84" s="120"/>
      <c r="CI84" s="120"/>
      <c r="CJ84" s="120"/>
      <c r="CK84" s="120"/>
      <c r="CL84" s="120"/>
      <c r="CM84" s="120"/>
      <c r="CN84" s="120"/>
    </row>
    <row r="85" spans="1:604" s="63" customFormat="1" ht="53.25" customHeight="1">
      <c r="A85" s="218"/>
      <c r="B85" s="219"/>
      <c r="C85" s="99" t="s">
        <v>257</v>
      </c>
      <c r="D85" s="218"/>
      <c r="E85" s="76"/>
      <c r="F85" s="218"/>
      <c r="G85" s="218"/>
      <c r="H85" s="64"/>
      <c r="I85" s="64"/>
      <c r="J85" s="75"/>
      <c r="K85" s="218"/>
      <c r="L85" s="218"/>
      <c r="M85" s="218"/>
      <c r="N85" s="218"/>
      <c r="O85" s="64"/>
      <c r="P85" s="64"/>
      <c r="Q85" s="64"/>
      <c r="R85" s="64"/>
      <c r="S85" s="120"/>
      <c r="T85" s="120"/>
      <c r="U85" s="120"/>
      <c r="V85" s="120"/>
      <c r="W85" s="120"/>
      <c r="X85" s="120"/>
      <c r="Y85" s="120"/>
      <c r="Z85" s="120"/>
      <c r="AA85" s="120"/>
      <c r="AB85" s="120"/>
      <c r="AC85" s="120"/>
      <c r="AD85" s="120"/>
      <c r="AE85" s="120"/>
      <c r="AF85" s="120"/>
      <c r="AG85" s="120"/>
      <c r="AH85" s="120"/>
      <c r="AI85" s="120"/>
      <c r="AJ85" s="120"/>
      <c r="AK85" s="120"/>
      <c r="AL85" s="120"/>
      <c r="AM85" s="120"/>
      <c r="AN85" s="120"/>
      <c r="AO85" s="120"/>
      <c r="AP85" s="120"/>
      <c r="AQ85" s="120"/>
      <c r="AR85" s="120"/>
      <c r="AS85" s="120"/>
      <c r="AT85" s="120"/>
      <c r="AU85" s="120"/>
      <c r="AV85" s="120"/>
      <c r="AW85" s="120"/>
      <c r="AX85" s="120"/>
      <c r="AY85" s="120"/>
      <c r="AZ85" s="120"/>
      <c r="BA85" s="120"/>
      <c r="BB85" s="120"/>
      <c r="BC85" s="120"/>
      <c r="BD85" s="120"/>
      <c r="BE85" s="120"/>
      <c r="BF85" s="120"/>
      <c r="BG85" s="120"/>
      <c r="BH85" s="120"/>
      <c r="BI85" s="120"/>
      <c r="BJ85" s="120"/>
      <c r="BK85" s="120"/>
      <c r="BL85" s="120"/>
      <c r="BM85" s="120"/>
      <c r="BN85" s="120"/>
      <c r="BO85" s="120"/>
      <c r="BP85" s="120"/>
      <c r="BQ85" s="120"/>
      <c r="BR85" s="120"/>
      <c r="BS85" s="120"/>
      <c r="BT85" s="120"/>
      <c r="BU85" s="120"/>
      <c r="BV85" s="120"/>
      <c r="BW85" s="120"/>
      <c r="BX85" s="120"/>
      <c r="BY85" s="120"/>
      <c r="BZ85" s="120"/>
      <c r="CA85" s="120"/>
      <c r="CB85" s="120"/>
      <c r="CC85" s="120"/>
      <c r="CD85" s="120"/>
      <c r="CE85" s="120"/>
      <c r="CF85" s="120"/>
      <c r="CG85" s="120"/>
      <c r="CH85" s="120"/>
      <c r="CI85" s="120"/>
      <c r="CJ85" s="120"/>
      <c r="CK85" s="120"/>
      <c r="CL85" s="120"/>
      <c r="CM85" s="120"/>
      <c r="CN85" s="120"/>
    </row>
    <row r="86" spans="1:604" s="63" customFormat="1" ht="47.25" customHeight="1">
      <c r="A86" s="218">
        <v>1</v>
      </c>
      <c r="B86" s="151" t="s">
        <v>258</v>
      </c>
      <c r="C86" s="75" t="s">
        <v>259</v>
      </c>
      <c r="D86" s="218" t="s">
        <v>80</v>
      </c>
      <c r="E86" s="85">
        <v>13</v>
      </c>
      <c r="F86" s="218">
        <v>1.94</v>
      </c>
      <c r="G86" s="218"/>
      <c r="H86" s="64">
        <f>F86*Q$5</f>
        <v>4.9170851999999998</v>
      </c>
      <c r="I86" s="64"/>
      <c r="J86" s="75"/>
      <c r="K86" s="218"/>
      <c r="L86" s="218"/>
      <c r="M86" s="218"/>
      <c r="N86" s="218"/>
      <c r="O86" s="123"/>
      <c r="P86" s="64">
        <f>H86+I86+O86</f>
        <v>4.9170851999999998</v>
      </c>
      <c r="Q86" s="64"/>
      <c r="R86" s="64">
        <f>+E86*P86</f>
        <v>63.922107599999997</v>
      </c>
    </row>
    <row r="87" spans="1:604" s="63" customFormat="1" ht="42" customHeight="1">
      <c r="A87" s="218">
        <v>2</v>
      </c>
      <c r="B87" s="87" t="s">
        <v>260</v>
      </c>
      <c r="C87" s="75" t="s">
        <v>261</v>
      </c>
      <c r="D87" s="218" t="s">
        <v>80</v>
      </c>
      <c r="E87" s="78">
        <v>13</v>
      </c>
      <c r="F87" s="218">
        <v>1.55</v>
      </c>
      <c r="G87" s="218">
        <v>0.76</v>
      </c>
      <c r="H87" s="64">
        <f>F87*Q$5</f>
        <v>3.9285990000000002</v>
      </c>
      <c r="I87" s="64">
        <f>G87*Q$6</f>
        <v>2.3064936</v>
      </c>
      <c r="J87" s="75" t="s">
        <v>143</v>
      </c>
      <c r="K87" s="218" t="s">
        <v>80</v>
      </c>
      <c r="L87" s="218"/>
      <c r="M87" s="218">
        <v>1.02</v>
      </c>
      <c r="N87" s="218">
        <v>29.93</v>
      </c>
      <c r="O87" s="123">
        <f>SUMPRODUCT(M87:M89,N87:N89)*$Q$7</f>
        <v>39.491057046369605</v>
      </c>
      <c r="P87" s="64">
        <f>H87+I87+O87</f>
        <v>45.726149646369606</v>
      </c>
      <c r="Q87" s="64">
        <f>O87*E87</f>
        <v>513.38374160280489</v>
      </c>
      <c r="R87" s="64">
        <f>P87*E87</f>
        <v>594.43994540280482</v>
      </c>
    </row>
    <row r="88" spans="1:604" s="120" customFormat="1" ht="16.5" customHeight="1">
      <c r="A88" s="97"/>
      <c r="B88" s="117"/>
      <c r="C88" s="118"/>
      <c r="D88" s="97"/>
      <c r="E88" s="119"/>
      <c r="F88" s="97"/>
      <c r="G88" s="97"/>
      <c r="H88" s="116"/>
      <c r="I88" s="116"/>
      <c r="J88" s="118" t="s">
        <v>105</v>
      </c>
      <c r="K88" s="97" t="s">
        <v>146</v>
      </c>
      <c r="L88" s="97"/>
      <c r="M88" s="97">
        <v>0.80300000000000005</v>
      </c>
      <c r="N88" s="97">
        <v>3.5</v>
      </c>
      <c r="O88" s="154"/>
      <c r="P88" s="116"/>
      <c r="Q88" s="116"/>
      <c r="R88" s="116"/>
    </row>
    <row r="89" spans="1:604" s="63" customFormat="1" ht="16.5" customHeight="1">
      <c r="A89" s="218"/>
      <c r="B89" s="68"/>
      <c r="C89" s="75"/>
      <c r="D89" s="218"/>
      <c r="E89" s="78"/>
      <c r="F89" s="218"/>
      <c r="G89" s="218"/>
      <c r="H89" s="64"/>
      <c r="I89" s="64"/>
      <c r="J89" s="75" t="s">
        <v>97</v>
      </c>
      <c r="K89" s="218" t="s">
        <v>80</v>
      </c>
      <c r="L89" s="68"/>
      <c r="M89" s="218">
        <v>3.8999999999999998E-3</v>
      </c>
      <c r="N89" s="218">
        <v>127.08</v>
      </c>
      <c r="O89" s="123"/>
      <c r="P89" s="64"/>
      <c r="Q89" s="64"/>
      <c r="R89" s="64"/>
    </row>
    <row r="90" spans="1:604" s="63" customFormat="1" ht="55.5" customHeight="1">
      <c r="A90" s="218">
        <v>3</v>
      </c>
      <c r="B90" s="87" t="s">
        <v>260</v>
      </c>
      <c r="C90" s="75" t="s">
        <v>262</v>
      </c>
      <c r="D90" s="218" t="s">
        <v>80</v>
      </c>
      <c r="E90" s="78">
        <v>8.5</v>
      </c>
      <c r="F90" s="218">
        <v>1.55</v>
      </c>
      <c r="G90" s="218">
        <v>0.76</v>
      </c>
      <c r="H90" s="64">
        <f>F90*Q$5</f>
        <v>3.9285990000000002</v>
      </c>
      <c r="I90" s="64">
        <f>G90*Q$6</f>
        <v>2.3064936</v>
      </c>
      <c r="J90" s="75" t="s">
        <v>143</v>
      </c>
      <c r="K90" s="218" t="s">
        <v>80</v>
      </c>
      <c r="L90" s="218"/>
      <c r="M90" s="218">
        <v>1.02</v>
      </c>
      <c r="N90" s="218">
        <v>29.93</v>
      </c>
      <c r="O90" s="123">
        <f>SUMPRODUCT(M90:M92,N90:N92)*$Q$7</f>
        <v>39.491057046369605</v>
      </c>
      <c r="P90" s="64">
        <f>H90+I90+O90</f>
        <v>45.726149646369606</v>
      </c>
      <c r="Q90" s="64">
        <f>O90*E90</f>
        <v>335.67398489414165</v>
      </c>
      <c r="R90" s="64">
        <f>P90*E90</f>
        <v>388.67227199414162</v>
      </c>
      <c r="S90" s="120"/>
      <c r="T90" s="120"/>
      <c r="U90" s="120"/>
      <c r="V90" s="120"/>
      <c r="W90" s="120"/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120"/>
      <c r="AJ90" s="120"/>
      <c r="AK90" s="120"/>
      <c r="AL90" s="120"/>
      <c r="AM90" s="120"/>
      <c r="AN90" s="120"/>
      <c r="AO90" s="120"/>
      <c r="AP90" s="120"/>
      <c r="AQ90" s="120"/>
      <c r="AR90" s="120"/>
      <c r="AS90" s="120"/>
      <c r="AT90" s="120"/>
      <c r="AU90" s="120"/>
      <c r="AV90" s="120"/>
      <c r="AW90" s="120"/>
      <c r="AX90" s="120"/>
      <c r="AY90" s="120"/>
      <c r="AZ90" s="120"/>
      <c r="BA90" s="120"/>
      <c r="BB90" s="120"/>
      <c r="BC90" s="120"/>
      <c r="BD90" s="120"/>
      <c r="BE90" s="120"/>
      <c r="BF90" s="120"/>
      <c r="BG90" s="120"/>
      <c r="BH90" s="120"/>
      <c r="BI90" s="120"/>
      <c r="BJ90" s="120"/>
      <c r="BK90" s="120"/>
      <c r="BL90" s="120"/>
      <c r="BM90" s="120"/>
      <c r="BN90" s="120"/>
      <c r="BO90" s="120"/>
      <c r="BP90" s="120"/>
      <c r="BQ90" s="120"/>
      <c r="BR90" s="120"/>
      <c r="BS90" s="120"/>
      <c r="BT90" s="120"/>
      <c r="BU90" s="120"/>
      <c r="BV90" s="120"/>
      <c r="BW90" s="120"/>
      <c r="BX90" s="120"/>
      <c r="BY90" s="120"/>
      <c r="BZ90" s="120"/>
      <c r="CA90" s="120"/>
      <c r="CB90" s="120"/>
      <c r="CC90" s="120"/>
      <c r="CD90" s="120"/>
      <c r="CE90" s="120"/>
      <c r="CF90" s="120"/>
      <c r="CG90" s="120"/>
      <c r="CH90" s="120"/>
      <c r="CI90" s="120"/>
      <c r="CJ90" s="120"/>
      <c r="CK90" s="120"/>
      <c r="CL90" s="120"/>
      <c r="CM90" s="120"/>
      <c r="CN90" s="120"/>
    </row>
    <row r="91" spans="1:604" s="120" customFormat="1" ht="16.5" customHeight="1">
      <c r="A91" s="97"/>
      <c r="B91" s="117"/>
      <c r="C91" s="118"/>
      <c r="D91" s="97"/>
      <c r="E91" s="119"/>
      <c r="F91" s="97"/>
      <c r="G91" s="97"/>
      <c r="H91" s="116"/>
      <c r="I91" s="116"/>
      <c r="J91" s="118" t="s">
        <v>105</v>
      </c>
      <c r="K91" s="97" t="s">
        <v>146</v>
      </c>
      <c r="L91" s="97"/>
      <c r="M91" s="97">
        <v>0.80300000000000005</v>
      </c>
      <c r="N91" s="97">
        <v>3.5</v>
      </c>
      <c r="O91" s="154"/>
      <c r="P91" s="116"/>
      <c r="Q91" s="116"/>
      <c r="R91" s="116"/>
    </row>
    <row r="92" spans="1:604" s="63" customFormat="1" ht="16.5" customHeight="1">
      <c r="A92" s="218"/>
      <c r="B92" s="68"/>
      <c r="C92" s="75"/>
      <c r="D92" s="218"/>
      <c r="E92" s="78"/>
      <c r="F92" s="218"/>
      <c r="G92" s="218"/>
      <c r="H92" s="64"/>
      <c r="I92" s="64"/>
      <c r="J92" s="75" t="s">
        <v>97</v>
      </c>
      <c r="K92" s="218" t="s">
        <v>80</v>
      </c>
      <c r="L92" s="68"/>
      <c r="M92" s="218">
        <v>3.8999999999999998E-3</v>
      </c>
      <c r="N92" s="218">
        <v>127.08</v>
      </c>
      <c r="O92" s="123"/>
      <c r="P92" s="64"/>
      <c r="Q92" s="64"/>
      <c r="R92" s="64"/>
    </row>
    <row r="93" spans="1:604" s="120" customFormat="1" ht="43.5" customHeight="1">
      <c r="A93" s="97">
        <v>4</v>
      </c>
      <c r="B93" s="270" t="s">
        <v>79</v>
      </c>
      <c r="C93" s="194" t="s">
        <v>283</v>
      </c>
      <c r="D93" s="223" t="s">
        <v>78</v>
      </c>
      <c r="E93" s="223">
        <v>15</v>
      </c>
      <c r="F93" s="223"/>
      <c r="G93" s="223"/>
      <c r="H93" s="223"/>
      <c r="I93" s="223"/>
      <c r="J93" s="271"/>
      <c r="K93" s="223"/>
      <c r="L93" s="97"/>
      <c r="M93" s="97"/>
      <c r="N93" s="296"/>
      <c r="O93" s="116"/>
      <c r="P93" s="286">
        <v>56</v>
      </c>
      <c r="Q93" s="116"/>
      <c r="R93" s="286">
        <f>P93*E93</f>
        <v>840</v>
      </c>
    </row>
    <row r="94" spans="1:604" s="120" customFormat="1" ht="28.5" customHeight="1">
      <c r="A94" s="97">
        <v>5</v>
      </c>
      <c r="B94" s="270" t="s">
        <v>79</v>
      </c>
      <c r="C94" s="194" t="s">
        <v>263</v>
      </c>
      <c r="D94" s="223" t="s">
        <v>78</v>
      </c>
      <c r="E94" s="223">
        <v>10</v>
      </c>
      <c r="F94" s="223"/>
      <c r="G94" s="223"/>
      <c r="H94" s="223"/>
      <c r="I94" s="223"/>
      <c r="J94" s="271" t="s">
        <v>156</v>
      </c>
      <c r="K94" s="223" t="s">
        <v>78</v>
      </c>
      <c r="L94" s="97"/>
      <c r="M94" s="97">
        <v>1</v>
      </c>
      <c r="N94" s="283">
        <v>34</v>
      </c>
      <c r="O94" s="116">
        <f>N94*M94*$Q$7</f>
        <v>39.683977200000001</v>
      </c>
      <c r="P94" s="116">
        <f>H94+I94+O94</f>
        <v>39.683977200000001</v>
      </c>
      <c r="Q94" s="116">
        <f>O94*E94</f>
        <v>396.83977200000004</v>
      </c>
      <c r="R94" s="116">
        <f>P94*E94</f>
        <v>396.83977200000004</v>
      </c>
      <c r="S94" s="63"/>
      <c r="T94" s="63"/>
      <c r="U94" s="63"/>
      <c r="V94" s="63"/>
      <c r="W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B94" s="63"/>
      <c r="BC94" s="63"/>
      <c r="BD94" s="63"/>
      <c r="BE94" s="63"/>
      <c r="BF94" s="63"/>
      <c r="BG94" s="63"/>
      <c r="BH94" s="63"/>
      <c r="BI94" s="63"/>
      <c r="BJ94" s="63"/>
      <c r="BK94" s="63"/>
      <c r="BL94" s="63"/>
      <c r="BM94" s="63"/>
      <c r="BN94" s="63"/>
      <c r="BO94" s="63"/>
      <c r="BP94" s="63"/>
      <c r="BQ94" s="63"/>
      <c r="BR94" s="63"/>
      <c r="BS94" s="63"/>
      <c r="BT94" s="63"/>
      <c r="BU94" s="63"/>
      <c r="BV94" s="63"/>
      <c r="BW94" s="63"/>
      <c r="BX94" s="63"/>
      <c r="BY94" s="63"/>
      <c r="BZ94" s="63"/>
      <c r="CA94" s="63"/>
      <c r="CB94" s="63"/>
      <c r="CC94" s="63"/>
      <c r="CD94" s="63"/>
      <c r="CE94" s="63"/>
      <c r="CF94" s="63"/>
      <c r="CG94" s="63"/>
      <c r="CH94" s="63"/>
      <c r="CI94" s="63"/>
      <c r="CJ94" s="63"/>
      <c r="CK94" s="63"/>
      <c r="CL94" s="63"/>
      <c r="CM94" s="63"/>
      <c r="CN94" s="63"/>
    </row>
    <row r="95" spans="1:604" s="63" customFormat="1" ht="22.5" customHeight="1">
      <c r="A95" s="91"/>
      <c r="B95" s="91"/>
      <c r="C95" s="92" t="s">
        <v>264</v>
      </c>
      <c r="D95" s="91"/>
      <c r="E95" s="104"/>
      <c r="F95" s="91"/>
      <c r="G95" s="91"/>
      <c r="H95" s="91"/>
      <c r="I95" s="69"/>
      <c r="J95" s="91"/>
      <c r="K95" s="91"/>
      <c r="L95" s="91"/>
      <c r="M95" s="91"/>
      <c r="N95" s="91"/>
      <c r="O95" s="91"/>
      <c r="P95" s="91"/>
      <c r="Q95" s="102"/>
      <c r="R95" s="91"/>
    </row>
    <row r="96" spans="1:604" s="120" customFormat="1" ht="52.5" customHeight="1">
      <c r="A96" s="97">
        <v>1</v>
      </c>
      <c r="B96" s="87" t="s">
        <v>298</v>
      </c>
      <c r="C96" s="118" t="s">
        <v>266</v>
      </c>
      <c r="D96" s="97" t="s">
        <v>146</v>
      </c>
      <c r="E96" s="119">
        <v>11.25</v>
      </c>
      <c r="F96" s="258">
        <v>6.7</v>
      </c>
      <c r="G96" s="255">
        <v>0.15</v>
      </c>
      <c r="H96" s="213">
        <f>F96*Q$5</f>
        <v>16.981686</v>
      </c>
      <c r="I96" s="272">
        <f>G96*Q$6</f>
        <v>0.45522899999999999</v>
      </c>
      <c r="J96" s="118" t="s">
        <v>265</v>
      </c>
      <c r="K96" s="97" t="s">
        <v>146</v>
      </c>
      <c r="L96" s="97"/>
      <c r="M96" s="290">
        <v>1.1000000000000001</v>
      </c>
      <c r="N96" s="97">
        <v>4.96</v>
      </c>
      <c r="O96" s="154">
        <f>SUMPRODUCT(M96:M97,N96:N97)*$Q$7</f>
        <v>7.2785082888000012</v>
      </c>
      <c r="P96" s="285">
        <f>H96+I96+O96</f>
        <v>24.7154232888</v>
      </c>
      <c r="Q96" s="116">
        <f>O96*E96</f>
        <v>81.883218249000009</v>
      </c>
      <c r="R96" s="116">
        <f>P96*E96</f>
        <v>278.04851199900003</v>
      </c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63"/>
      <c r="AO96" s="63"/>
      <c r="AP96" s="63"/>
      <c r="AQ96" s="63"/>
      <c r="AR96" s="63"/>
      <c r="AS96" s="63"/>
      <c r="AT96" s="63"/>
      <c r="AU96" s="63"/>
      <c r="AV96" s="63"/>
      <c r="AW96" s="63"/>
      <c r="AX96" s="63"/>
      <c r="AY96" s="63"/>
      <c r="AZ96" s="63"/>
      <c r="BA96" s="63"/>
      <c r="BB96" s="63"/>
      <c r="BC96" s="63"/>
      <c r="BD96" s="63"/>
      <c r="BE96" s="63"/>
      <c r="BF96" s="63"/>
      <c r="BG96" s="63"/>
      <c r="BH96" s="63"/>
      <c r="BI96" s="63"/>
      <c r="BJ96" s="63"/>
      <c r="BK96" s="63"/>
      <c r="BL96" s="63"/>
      <c r="BM96" s="63"/>
      <c r="BN96" s="63"/>
      <c r="BO96" s="63"/>
      <c r="BP96" s="63"/>
      <c r="BQ96" s="63"/>
      <c r="BR96" s="63"/>
      <c r="BS96" s="63"/>
      <c r="BT96" s="63"/>
      <c r="BU96" s="63"/>
      <c r="BV96" s="63"/>
      <c r="BW96" s="63"/>
      <c r="BX96" s="63"/>
      <c r="BY96" s="63"/>
      <c r="BZ96" s="63"/>
      <c r="CA96" s="63"/>
      <c r="CB96" s="63"/>
      <c r="CC96" s="63"/>
      <c r="CD96" s="63"/>
      <c r="CE96" s="63"/>
      <c r="CF96" s="63"/>
      <c r="CG96" s="63"/>
      <c r="CH96" s="63"/>
      <c r="CI96" s="63"/>
      <c r="CJ96" s="63"/>
      <c r="CK96" s="63"/>
      <c r="CL96" s="63"/>
      <c r="CM96" s="63"/>
      <c r="CN96" s="63"/>
      <c r="CO96" s="113"/>
      <c r="CP96" s="113"/>
      <c r="CQ96" s="113"/>
      <c r="CR96" s="113"/>
      <c r="CS96" s="113"/>
      <c r="CT96" s="113"/>
      <c r="CU96" s="113"/>
      <c r="CV96" s="113"/>
      <c r="CW96" s="113"/>
      <c r="CX96" s="113"/>
      <c r="CY96" s="113"/>
      <c r="CZ96" s="113"/>
      <c r="DA96" s="113"/>
      <c r="DB96" s="113"/>
      <c r="DC96" s="113"/>
      <c r="DD96" s="113"/>
      <c r="DE96" s="113"/>
      <c r="DF96" s="113"/>
      <c r="DG96" s="113"/>
      <c r="DH96" s="113"/>
      <c r="DI96" s="113"/>
      <c r="DJ96" s="113"/>
      <c r="DK96" s="113"/>
      <c r="DL96" s="113"/>
      <c r="DM96" s="113"/>
      <c r="DN96" s="113"/>
      <c r="DO96" s="113"/>
      <c r="DP96" s="113"/>
      <c r="DQ96" s="113"/>
      <c r="DR96" s="113"/>
      <c r="DS96" s="113"/>
      <c r="DT96" s="113"/>
      <c r="DU96" s="113"/>
      <c r="DV96" s="113"/>
      <c r="DW96" s="113"/>
      <c r="DX96" s="113"/>
      <c r="DY96" s="113"/>
      <c r="DZ96" s="113"/>
      <c r="EA96" s="113"/>
      <c r="EB96" s="113"/>
      <c r="EC96" s="113"/>
      <c r="ED96" s="113"/>
      <c r="EE96" s="113"/>
      <c r="EF96" s="113"/>
      <c r="EG96" s="113"/>
      <c r="EH96" s="113"/>
      <c r="EI96" s="113"/>
      <c r="EJ96" s="113"/>
      <c r="EK96" s="113"/>
      <c r="EL96" s="113"/>
      <c r="EM96" s="113"/>
      <c r="EN96" s="113"/>
      <c r="EO96" s="113"/>
      <c r="EP96" s="113"/>
      <c r="EQ96" s="113"/>
      <c r="ER96" s="113"/>
      <c r="ES96" s="113"/>
      <c r="ET96" s="113"/>
      <c r="EU96" s="113"/>
      <c r="EV96" s="113"/>
      <c r="EW96" s="113"/>
      <c r="EX96" s="113"/>
      <c r="EY96" s="113"/>
      <c r="EZ96" s="113"/>
      <c r="FA96" s="113"/>
      <c r="FB96" s="113"/>
      <c r="FC96" s="113"/>
      <c r="FD96" s="113"/>
      <c r="FE96" s="113"/>
      <c r="FF96" s="113"/>
      <c r="FG96" s="113"/>
      <c r="FH96" s="113"/>
      <c r="FI96" s="113"/>
      <c r="FJ96" s="113"/>
      <c r="FK96" s="113"/>
      <c r="FL96" s="113"/>
      <c r="FM96" s="113"/>
      <c r="FN96" s="113"/>
      <c r="FO96" s="113"/>
      <c r="FP96" s="113"/>
      <c r="FQ96" s="113"/>
      <c r="FR96" s="113"/>
      <c r="FS96" s="113"/>
      <c r="FT96" s="113"/>
      <c r="FU96" s="113"/>
      <c r="FV96" s="113"/>
      <c r="FW96" s="113"/>
      <c r="FX96" s="113"/>
      <c r="FY96" s="113"/>
      <c r="FZ96" s="113"/>
      <c r="GA96" s="113"/>
      <c r="GB96" s="113"/>
      <c r="GC96" s="113"/>
      <c r="GD96" s="113"/>
      <c r="GE96" s="113"/>
      <c r="GF96" s="113"/>
      <c r="GG96" s="113"/>
      <c r="GH96" s="113"/>
      <c r="GI96" s="113"/>
      <c r="GJ96" s="113"/>
      <c r="GK96" s="113"/>
      <c r="GL96" s="113"/>
      <c r="GM96" s="113"/>
      <c r="GN96" s="113"/>
      <c r="GO96" s="113"/>
      <c r="GP96" s="113"/>
      <c r="GQ96" s="113"/>
      <c r="GR96" s="113"/>
      <c r="GS96" s="113"/>
      <c r="GT96" s="113"/>
      <c r="GU96" s="113"/>
      <c r="GV96" s="113"/>
      <c r="GW96" s="113"/>
      <c r="GX96" s="113"/>
      <c r="GY96" s="113"/>
      <c r="GZ96" s="113"/>
      <c r="HA96" s="113"/>
      <c r="HB96" s="113"/>
      <c r="HC96" s="113"/>
      <c r="HD96" s="113"/>
      <c r="HE96" s="113"/>
      <c r="HF96" s="113"/>
      <c r="HG96" s="113"/>
      <c r="HH96" s="113"/>
      <c r="HI96" s="113"/>
      <c r="HJ96" s="113"/>
      <c r="HK96" s="113"/>
      <c r="HL96" s="113"/>
      <c r="HM96" s="113"/>
      <c r="HN96" s="113"/>
      <c r="HO96" s="113"/>
      <c r="HP96" s="113"/>
      <c r="HQ96" s="113"/>
      <c r="HR96" s="113"/>
      <c r="HS96" s="113"/>
      <c r="HT96" s="113"/>
      <c r="HU96" s="113"/>
      <c r="HV96" s="113"/>
      <c r="HW96" s="113"/>
      <c r="HX96" s="113"/>
      <c r="HY96" s="113"/>
      <c r="HZ96" s="113"/>
      <c r="IA96" s="113"/>
      <c r="IB96" s="113"/>
      <c r="IC96" s="113"/>
      <c r="ID96" s="113"/>
      <c r="IE96" s="113"/>
      <c r="IF96" s="113"/>
      <c r="IG96" s="113"/>
      <c r="IH96" s="113"/>
      <c r="II96" s="113"/>
      <c r="IJ96" s="113"/>
      <c r="IK96" s="113"/>
      <c r="IL96" s="113"/>
      <c r="IM96" s="113"/>
      <c r="IN96" s="113"/>
      <c r="IO96" s="113"/>
      <c r="IP96" s="113"/>
      <c r="IQ96" s="113"/>
      <c r="IR96" s="113"/>
      <c r="IS96" s="113"/>
      <c r="IT96" s="113"/>
      <c r="IU96" s="113"/>
      <c r="IV96" s="113"/>
      <c r="IW96" s="113"/>
      <c r="IX96" s="113"/>
      <c r="IY96" s="113"/>
      <c r="IZ96" s="113"/>
      <c r="JA96" s="113"/>
      <c r="JB96" s="113"/>
      <c r="JC96" s="113"/>
      <c r="JD96" s="113"/>
      <c r="JE96" s="113"/>
      <c r="JF96" s="113"/>
      <c r="JG96" s="113"/>
      <c r="JH96" s="113"/>
      <c r="JI96" s="113"/>
      <c r="JJ96" s="113"/>
      <c r="JK96" s="113"/>
      <c r="JL96" s="113"/>
      <c r="JM96" s="113"/>
      <c r="JN96" s="113"/>
      <c r="JO96" s="113"/>
      <c r="JP96" s="113"/>
      <c r="JQ96" s="113"/>
      <c r="JR96" s="113"/>
      <c r="JS96" s="113"/>
      <c r="JT96" s="113"/>
      <c r="JU96" s="113"/>
      <c r="JV96" s="113"/>
      <c r="JW96" s="113"/>
      <c r="JX96" s="113"/>
      <c r="JY96" s="113"/>
      <c r="JZ96" s="113"/>
      <c r="KA96" s="113"/>
      <c r="KB96" s="113"/>
      <c r="KC96" s="113"/>
      <c r="KD96" s="113"/>
      <c r="KE96" s="113"/>
      <c r="KF96" s="113"/>
      <c r="KG96" s="113"/>
      <c r="KH96" s="113"/>
      <c r="KI96" s="113"/>
      <c r="KJ96" s="113"/>
      <c r="KK96" s="113"/>
      <c r="KL96" s="113"/>
      <c r="KM96" s="113"/>
      <c r="KN96" s="113"/>
      <c r="KO96" s="113"/>
      <c r="KP96" s="113"/>
      <c r="KQ96" s="113"/>
      <c r="KR96" s="113"/>
      <c r="KS96" s="113"/>
      <c r="KT96" s="113"/>
      <c r="KU96" s="113"/>
      <c r="KV96" s="113"/>
      <c r="KW96" s="113"/>
      <c r="KX96" s="113"/>
      <c r="KY96" s="113"/>
      <c r="KZ96" s="113"/>
      <c r="LA96" s="113"/>
      <c r="LB96" s="113"/>
      <c r="LC96" s="113"/>
      <c r="LD96" s="113"/>
      <c r="LE96" s="113"/>
      <c r="LF96" s="113"/>
      <c r="LG96" s="113"/>
      <c r="LH96" s="113"/>
      <c r="LI96" s="113"/>
      <c r="LJ96" s="113"/>
      <c r="LK96" s="113"/>
      <c r="LL96" s="113"/>
      <c r="LM96" s="113"/>
      <c r="LN96" s="113"/>
      <c r="LO96" s="113"/>
      <c r="LP96" s="113"/>
      <c r="LQ96" s="113"/>
      <c r="LR96" s="113"/>
      <c r="LS96" s="113"/>
      <c r="LT96" s="113"/>
      <c r="LU96" s="113"/>
      <c r="LV96" s="113"/>
      <c r="LW96" s="113"/>
      <c r="LX96" s="113"/>
      <c r="LY96" s="113"/>
      <c r="LZ96" s="113"/>
      <c r="MA96" s="113"/>
      <c r="MB96" s="113"/>
      <c r="MC96" s="113"/>
      <c r="MD96" s="113"/>
      <c r="ME96" s="113"/>
      <c r="MF96" s="113"/>
      <c r="MG96" s="113"/>
      <c r="MH96" s="113"/>
      <c r="MI96" s="113"/>
      <c r="MJ96" s="113"/>
      <c r="MK96" s="113"/>
      <c r="ML96" s="113"/>
      <c r="MM96" s="113"/>
      <c r="MN96" s="113"/>
      <c r="MO96" s="113"/>
      <c r="MP96" s="113"/>
      <c r="MQ96" s="113"/>
      <c r="MR96" s="113"/>
      <c r="MS96" s="113"/>
      <c r="MT96" s="113"/>
      <c r="MU96" s="113"/>
      <c r="MV96" s="113"/>
      <c r="MW96" s="113"/>
      <c r="MX96" s="113"/>
      <c r="MY96" s="113"/>
      <c r="MZ96" s="113"/>
      <c r="NA96" s="113"/>
      <c r="NB96" s="113"/>
      <c r="NC96" s="113"/>
      <c r="ND96" s="113"/>
      <c r="NE96" s="113"/>
      <c r="NF96" s="113"/>
      <c r="NG96" s="113"/>
      <c r="NH96" s="113"/>
      <c r="NI96" s="113"/>
      <c r="NJ96" s="113"/>
      <c r="NK96" s="113"/>
      <c r="NL96" s="113"/>
      <c r="NM96" s="113"/>
      <c r="NN96" s="113"/>
      <c r="NO96" s="113"/>
      <c r="NP96" s="113"/>
      <c r="NQ96" s="113"/>
      <c r="NR96" s="113"/>
      <c r="NS96" s="113"/>
      <c r="NT96" s="113"/>
      <c r="NU96" s="113"/>
      <c r="NV96" s="113"/>
      <c r="NW96" s="113"/>
      <c r="NX96" s="113"/>
      <c r="NY96" s="113"/>
      <c r="NZ96" s="113"/>
      <c r="OA96" s="113"/>
      <c r="OB96" s="113"/>
      <c r="OC96" s="113"/>
      <c r="OD96" s="113"/>
      <c r="OE96" s="113"/>
      <c r="OF96" s="113"/>
      <c r="OG96" s="113"/>
      <c r="OH96" s="113"/>
      <c r="OI96" s="113"/>
      <c r="OJ96" s="113"/>
      <c r="OK96" s="113"/>
      <c r="OL96" s="113"/>
      <c r="OM96" s="113"/>
      <c r="ON96" s="113"/>
      <c r="OO96" s="113"/>
      <c r="OP96" s="113"/>
      <c r="OQ96" s="113"/>
      <c r="OR96" s="113"/>
      <c r="OS96" s="113"/>
      <c r="OT96" s="113"/>
      <c r="OU96" s="113"/>
      <c r="OV96" s="113"/>
      <c r="OW96" s="113"/>
      <c r="OX96" s="113"/>
      <c r="OY96" s="113"/>
      <c r="OZ96" s="113"/>
      <c r="PA96" s="113"/>
      <c r="PB96" s="113"/>
      <c r="PC96" s="113"/>
      <c r="PD96" s="113"/>
      <c r="PE96" s="113"/>
      <c r="PF96" s="113"/>
      <c r="PG96" s="113"/>
      <c r="PH96" s="113"/>
      <c r="PI96" s="113"/>
      <c r="PJ96" s="113"/>
      <c r="PK96" s="113"/>
      <c r="PL96" s="113"/>
      <c r="PM96" s="113"/>
      <c r="PN96" s="113"/>
      <c r="PO96" s="113"/>
      <c r="PP96" s="113"/>
      <c r="PQ96" s="113"/>
      <c r="PR96" s="113"/>
      <c r="PS96" s="113"/>
      <c r="PT96" s="113"/>
      <c r="PU96" s="113"/>
      <c r="PV96" s="113"/>
      <c r="PW96" s="113"/>
      <c r="PX96" s="113"/>
      <c r="PY96" s="113"/>
      <c r="PZ96" s="113"/>
      <c r="QA96" s="113"/>
      <c r="QB96" s="113"/>
      <c r="QC96" s="113"/>
      <c r="QD96" s="113"/>
      <c r="QE96" s="113"/>
      <c r="QF96" s="113"/>
      <c r="QG96" s="113"/>
      <c r="QH96" s="113"/>
      <c r="QI96" s="113"/>
      <c r="QJ96" s="113"/>
      <c r="QK96" s="113"/>
      <c r="QL96" s="113"/>
      <c r="QM96" s="113"/>
      <c r="QN96" s="113"/>
      <c r="QO96" s="113"/>
      <c r="QP96" s="113"/>
      <c r="QQ96" s="113"/>
      <c r="QR96" s="113"/>
      <c r="QS96" s="113"/>
      <c r="QT96" s="113"/>
      <c r="QU96" s="113"/>
      <c r="QV96" s="113"/>
      <c r="QW96" s="113"/>
      <c r="QX96" s="113"/>
      <c r="QY96" s="113"/>
      <c r="QZ96" s="113"/>
      <c r="RA96" s="113"/>
      <c r="RB96" s="113"/>
      <c r="RC96" s="113"/>
      <c r="RD96" s="113"/>
      <c r="RE96" s="113"/>
      <c r="RF96" s="113"/>
      <c r="RG96" s="113"/>
      <c r="RH96" s="113"/>
      <c r="RI96" s="113"/>
      <c r="RJ96" s="113"/>
      <c r="RK96" s="113"/>
      <c r="RL96" s="113"/>
      <c r="RM96" s="113"/>
      <c r="RN96" s="113"/>
      <c r="RO96" s="113"/>
      <c r="RP96" s="113"/>
      <c r="RQ96" s="113"/>
      <c r="RR96" s="113"/>
      <c r="RS96" s="113"/>
      <c r="RT96" s="113"/>
      <c r="RU96" s="113"/>
      <c r="RV96" s="113"/>
      <c r="RW96" s="113"/>
      <c r="RX96" s="113"/>
      <c r="RY96" s="113"/>
      <c r="RZ96" s="113"/>
      <c r="SA96" s="113"/>
      <c r="SB96" s="113"/>
      <c r="SC96" s="113"/>
      <c r="SD96" s="113"/>
      <c r="SE96" s="113"/>
      <c r="SF96" s="113"/>
      <c r="SG96" s="113"/>
      <c r="SH96" s="113"/>
      <c r="SI96" s="113"/>
      <c r="SJ96" s="113"/>
      <c r="SK96" s="113"/>
      <c r="SL96" s="113"/>
      <c r="SM96" s="113"/>
      <c r="SN96" s="113"/>
      <c r="SO96" s="113"/>
      <c r="SP96" s="113"/>
      <c r="SQ96" s="113"/>
      <c r="SR96" s="113"/>
      <c r="SS96" s="113"/>
      <c r="ST96" s="113"/>
      <c r="SU96" s="113"/>
      <c r="SV96" s="113"/>
      <c r="SW96" s="113"/>
      <c r="SX96" s="113"/>
      <c r="SY96" s="113"/>
      <c r="SZ96" s="113"/>
      <c r="TA96" s="113"/>
      <c r="TB96" s="113"/>
      <c r="TC96" s="113"/>
      <c r="TD96" s="113"/>
      <c r="TE96" s="113"/>
      <c r="TF96" s="113"/>
      <c r="TG96" s="113"/>
      <c r="TH96" s="113"/>
      <c r="TI96" s="113"/>
      <c r="TJ96" s="113"/>
      <c r="TK96" s="113"/>
      <c r="TL96" s="113"/>
      <c r="TM96" s="113"/>
      <c r="TN96" s="113"/>
      <c r="TO96" s="113"/>
      <c r="TP96" s="113"/>
      <c r="TQ96" s="113"/>
      <c r="TR96" s="113"/>
      <c r="TS96" s="113"/>
      <c r="TT96" s="113"/>
      <c r="TU96" s="113"/>
      <c r="TV96" s="113"/>
      <c r="TW96" s="113"/>
      <c r="TX96" s="113"/>
      <c r="TY96" s="113"/>
      <c r="TZ96" s="113"/>
      <c r="UA96" s="113"/>
      <c r="UB96" s="113"/>
      <c r="UC96" s="113"/>
      <c r="UD96" s="113"/>
      <c r="UE96" s="113"/>
      <c r="UF96" s="113"/>
      <c r="UG96" s="113"/>
      <c r="UH96" s="113"/>
      <c r="UI96" s="113"/>
      <c r="UJ96" s="113"/>
      <c r="UK96" s="113"/>
      <c r="UL96" s="113"/>
      <c r="UM96" s="113"/>
      <c r="UN96" s="113"/>
      <c r="UO96" s="113"/>
      <c r="UP96" s="113"/>
      <c r="UQ96" s="113"/>
      <c r="UR96" s="113"/>
      <c r="US96" s="113"/>
      <c r="UT96" s="113"/>
      <c r="UU96" s="113"/>
      <c r="UV96" s="113"/>
      <c r="UW96" s="113"/>
      <c r="UX96" s="113"/>
      <c r="UY96" s="113"/>
      <c r="UZ96" s="113"/>
      <c r="VA96" s="113"/>
      <c r="VB96" s="113"/>
      <c r="VC96" s="113"/>
      <c r="VD96" s="113"/>
      <c r="VE96" s="113"/>
      <c r="VF96" s="113"/>
      <c r="VG96" s="113"/>
      <c r="VH96" s="113"/>
      <c r="VI96" s="113"/>
      <c r="VJ96" s="113"/>
      <c r="VK96" s="113"/>
      <c r="VL96" s="113"/>
      <c r="VM96" s="113"/>
      <c r="VN96" s="113"/>
      <c r="VO96" s="113"/>
      <c r="VP96" s="113"/>
      <c r="VQ96" s="113"/>
      <c r="VR96" s="113"/>
      <c r="VS96" s="113"/>
      <c r="VT96" s="113"/>
      <c r="VU96" s="113"/>
      <c r="VV96" s="113"/>
      <c r="VW96" s="113"/>
      <c r="VX96" s="113"/>
      <c r="VY96" s="113"/>
      <c r="VZ96" s="113"/>
      <c r="WA96" s="113"/>
      <c r="WB96" s="113"/>
      <c r="WC96" s="113"/>
      <c r="WD96" s="113"/>
      <c r="WE96" s="113"/>
      <c r="WF96" s="113"/>
    </row>
    <row r="97" spans="1:604" s="120" customFormat="1" ht="28.5" customHeight="1">
      <c r="A97" s="97"/>
      <c r="B97" s="117"/>
      <c r="C97" s="273"/>
      <c r="D97" s="273"/>
      <c r="E97" s="273"/>
      <c r="F97" s="258"/>
      <c r="G97" s="255"/>
      <c r="H97" s="116"/>
      <c r="I97" s="116"/>
      <c r="J97" s="118" t="s">
        <v>104</v>
      </c>
      <c r="K97" s="274" t="s">
        <v>139</v>
      </c>
      <c r="L97" s="97"/>
      <c r="M97" s="255">
        <v>0.03</v>
      </c>
      <c r="N97" s="97">
        <v>26</v>
      </c>
      <c r="O97" s="116"/>
      <c r="P97" s="116"/>
      <c r="Q97" s="116"/>
      <c r="R97" s="116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  <c r="AT97" s="63"/>
      <c r="AU97" s="63"/>
      <c r="AV97" s="63"/>
      <c r="AW97" s="63"/>
      <c r="AX97" s="63"/>
      <c r="AY97" s="63"/>
      <c r="AZ97" s="63"/>
      <c r="BA97" s="63"/>
      <c r="BB97" s="63"/>
      <c r="BC97" s="63"/>
      <c r="BD97" s="63"/>
      <c r="BE97" s="63"/>
      <c r="BF97" s="63"/>
      <c r="BG97" s="63"/>
      <c r="BH97" s="63"/>
      <c r="BI97" s="63"/>
      <c r="BJ97" s="63"/>
      <c r="BK97" s="63"/>
      <c r="BL97" s="63"/>
      <c r="BM97" s="63"/>
      <c r="BN97" s="63"/>
      <c r="BO97" s="63"/>
      <c r="BP97" s="63"/>
      <c r="BQ97" s="63"/>
      <c r="BR97" s="63"/>
      <c r="BS97" s="63"/>
      <c r="BT97" s="63"/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3"/>
      <c r="CG97" s="63"/>
      <c r="CH97" s="63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3"/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3"/>
      <c r="DH97" s="63"/>
      <c r="DI97" s="63"/>
      <c r="DJ97" s="63"/>
      <c r="DK97" s="63"/>
      <c r="DL97" s="63"/>
      <c r="DM97" s="63"/>
      <c r="DN97" s="63"/>
      <c r="DO97" s="63"/>
      <c r="DP97" s="63"/>
      <c r="DQ97" s="63"/>
      <c r="DR97" s="63"/>
      <c r="DS97" s="63"/>
      <c r="DT97" s="63"/>
      <c r="DU97" s="63"/>
      <c r="DV97" s="63"/>
      <c r="DW97" s="63"/>
      <c r="DX97" s="63"/>
      <c r="DY97" s="63"/>
      <c r="DZ97" s="63"/>
      <c r="EA97" s="63"/>
      <c r="EB97" s="63"/>
      <c r="EC97" s="63"/>
      <c r="ED97" s="63"/>
      <c r="EE97" s="63"/>
      <c r="EF97" s="63"/>
      <c r="EG97" s="63"/>
      <c r="EH97" s="63"/>
      <c r="EI97" s="63"/>
      <c r="EJ97" s="63"/>
      <c r="EK97" s="63"/>
      <c r="EL97" s="63"/>
      <c r="EM97" s="63"/>
      <c r="EN97" s="63"/>
      <c r="EO97" s="63"/>
      <c r="EP97" s="63"/>
      <c r="EQ97" s="63"/>
      <c r="ER97" s="63"/>
      <c r="ES97" s="63"/>
      <c r="ET97" s="63"/>
      <c r="EU97" s="63"/>
      <c r="EV97" s="63"/>
      <c r="EW97" s="63"/>
      <c r="EX97" s="63"/>
      <c r="EY97" s="63"/>
      <c r="EZ97" s="63"/>
      <c r="FA97" s="63"/>
      <c r="FB97" s="63"/>
      <c r="FC97" s="63"/>
      <c r="FD97" s="63"/>
      <c r="FE97" s="63"/>
      <c r="FF97" s="63"/>
      <c r="FG97" s="63"/>
      <c r="FH97" s="63"/>
      <c r="FI97" s="63"/>
      <c r="FJ97" s="63"/>
      <c r="FK97" s="63"/>
      <c r="FL97" s="63"/>
      <c r="FM97" s="63"/>
      <c r="FN97" s="63"/>
      <c r="FO97" s="63"/>
      <c r="FP97" s="63"/>
      <c r="FQ97" s="63"/>
      <c r="FR97" s="63"/>
      <c r="FS97" s="63"/>
      <c r="FT97" s="63"/>
      <c r="FU97" s="63"/>
      <c r="FV97" s="63"/>
      <c r="FW97" s="63"/>
      <c r="FX97" s="63"/>
      <c r="FY97" s="63"/>
      <c r="FZ97" s="63"/>
      <c r="GA97" s="63"/>
      <c r="GB97" s="63"/>
      <c r="GC97" s="63"/>
      <c r="GD97" s="63"/>
      <c r="GE97" s="63"/>
      <c r="GF97" s="63"/>
      <c r="GG97" s="63"/>
      <c r="GH97" s="63"/>
      <c r="GI97" s="63"/>
      <c r="GJ97" s="63"/>
      <c r="GK97" s="63"/>
      <c r="GL97" s="63"/>
      <c r="GM97" s="63"/>
      <c r="GN97" s="63"/>
      <c r="GO97" s="63"/>
      <c r="GP97" s="63"/>
      <c r="GQ97" s="63"/>
      <c r="GR97" s="63"/>
      <c r="GS97" s="63"/>
      <c r="GT97" s="63"/>
      <c r="GU97" s="63"/>
      <c r="GV97" s="63"/>
      <c r="GW97" s="63"/>
      <c r="GX97" s="63"/>
      <c r="GY97" s="63"/>
      <c r="GZ97" s="63"/>
      <c r="HA97" s="63"/>
      <c r="HB97" s="63"/>
      <c r="HC97" s="63"/>
      <c r="HD97" s="63"/>
      <c r="HE97" s="63"/>
      <c r="HF97" s="63"/>
      <c r="HG97" s="63"/>
      <c r="HH97" s="63"/>
      <c r="HI97" s="63"/>
      <c r="HJ97" s="63"/>
      <c r="HK97" s="63"/>
      <c r="HL97" s="63"/>
      <c r="HM97" s="63"/>
      <c r="HN97" s="63"/>
      <c r="HO97" s="63"/>
      <c r="HP97" s="63"/>
      <c r="HQ97" s="63"/>
      <c r="HR97" s="63"/>
      <c r="HS97" s="63"/>
      <c r="HT97" s="63"/>
      <c r="HU97" s="63"/>
      <c r="HV97" s="63"/>
      <c r="HW97" s="63"/>
      <c r="HX97" s="63"/>
      <c r="HY97" s="63"/>
      <c r="HZ97" s="63"/>
      <c r="IA97" s="63"/>
      <c r="IB97" s="63"/>
      <c r="IC97" s="63"/>
      <c r="ID97" s="63"/>
      <c r="IE97" s="63"/>
      <c r="IF97" s="63"/>
      <c r="IG97" s="63"/>
      <c r="IH97" s="63"/>
      <c r="II97" s="63"/>
      <c r="IJ97" s="63"/>
      <c r="IK97" s="63"/>
      <c r="IL97" s="63"/>
      <c r="IM97" s="63"/>
      <c r="IN97" s="63"/>
      <c r="IO97" s="63"/>
      <c r="IP97" s="63"/>
      <c r="IQ97" s="63"/>
      <c r="IR97" s="63"/>
      <c r="IS97" s="63"/>
      <c r="IT97" s="63"/>
      <c r="IU97" s="63"/>
      <c r="IV97" s="63"/>
      <c r="IW97" s="63"/>
      <c r="IX97" s="63"/>
      <c r="IY97" s="63"/>
      <c r="IZ97" s="63"/>
      <c r="JA97" s="63"/>
      <c r="JB97" s="63"/>
      <c r="JC97" s="63"/>
      <c r="JD97" s="63"/>
      <c r="JE97" s="63"/>
      <c r="JF97" s="63"/>
      <c r="JG97" s="63"/>
      <c r="JH97" s="63"/>
      <c r="JI97" s="63"/>
      <c r="JJ97" s="63"/>
      <c r="JK97" s="63"/>
      <c r="JL97" s="63"/>
      <c r="JM97" s="63"/>
      <c r="JN97" s="63"/>
      <c r="JO97" s="63"/>
      <c r="JP97" s="63"/>
      <c r="JQ97" s="63"/>
      <c r="JR97" s="63"/>
      <c r="JS97" s="63"/>
      <c r="JT97" s="63"/>
      <c r="JU97" s="63"/>
      <c r="JV97" s="63"/>
      <c r="JW97" s="63"/>
      <c r="JX97" s="63"/>
      <c r="JY97" s="63"/>
      <c r="JZ97" s="63"/>
      <c r="KA97" s="63"/>
      <c r="KB97" s="63"/>
      <c r="KC97" s="63"/>
      <c r="KD97" s="63"/>
      <c r="KE97" s="63"/>
      <c r="KF97" s="63"/>
      <c r="KG97" s="63"/>
      <c r="KH97" s="63"/>
      <c r="KI97" s="63"/>
      <c r="KJ97" s="63"/>
      <c r="KK97" s="63"/>
      <c r="KL97" s="63"/>
      <c r="KM97" s="63"/>
      <c r="KN97" s="63"/>
      <c r="KO97" s="63"/>
      <c r="KP97" s="63"/>
      <c r="KQ97" s="63"/>
      <c r="KR97" s="63"/>
      <c r="KS97" s="63"/>
      <c r="KT97" s="63"/>
      <c r="KU97" s="63"/>
      <c r="KV97" s="63"/>
      <c r="KW97" s="63"/>
      <c r="KX97" s="63"/>
      <c r="KY97" s="63"/>
      <c r="KZ97" s="63"/>
      <c r="LA97" s="63"/>
      <c r="LB97" s="63"/>
      <c r="LC97" s="63"/>
      <c r="LD97" s="63"/>
      <c r="LE97" s="63"/>
      <c r="LF97" s="63"/>
      <c r="LG97" s="63"/>
      <c r="LH97" s="63"/>
      <c r="LI97" s="63"/>
      <c r="LJ97" s="63"/>
      <c r="LK97" s="63"/>
      <c r="LL97" s="63"/>
      <c r="LM97" s="63"/>
      <c r="LN97" s="63"/>
      <c r="LO97" s="63"/>
      <c r="LP97" s="63"/>
      <c r="LQ97" s="63"/>
      <c r="LR97" s="63"/>
      <c r="LS97" s="63"/>
      <c r="LT97" s="63"/>
      <c r="LU97" s="63"/>
      <c r="LV97" s="63"/>
      <c r="LW97" s="63"/>
      <c r="LX97" s="63"/>
      <c r="LY97" s="63"/>
      <c r="LZ97" s="63"/>
      <c r="MA97" s="63"/>
      <c r="MB97" s="63"/>
      <c r="MC97" s="63"/>
      <c r="MD97" s="63"/>
      <c r="ME97" s="63"/>
      <c r="MF97" s="63"/>
      <c r="MG97" s="63"/>
      <c r="MH97" s="63"/>
      <c r="MI97" s="63"/>
      <c r="MJ97" s="63"/>
      <c r="MK97" s="63"/>
      <c r="ML97" s="63"/>
      <c r="MM97" s="63"/>
      <c r="MN97" s="63"/>
      <c r="MO97" s="63"/>
      <c r="MP97" s="63"/>
      <c r="MQ97" s="63"/>
      <c r="MR97" s="63"/>
      <c r="MS97" s="63"/>
      <c r="MT97" s="63"/>
      <c r="MU97" s="63"/>
      <c r="MV97" s="63"/>
      <c r="MW97" s="63"/>
      <c r="MX97" s="63"/>
      <c r="MY97" s="63"/>
      <c r="MZ97" s="63"/>
      <c r="NA97" s="63"/>
      <c r="NB97" s="63"/>
      <c r="NC97" s="63"/>
      <c r="ND97" s="63"/>
      <c r="NE97" s="63"/>
      <c r="NF97" s="63"/>
      <c r="NG97" s="63"/>
      <c r="NH97" s="63"/>
      <c r="NI97" s="63"/>
      <c r="NJ97" s="63"/>
      <c r="NK97" s="63"/>
      <c r="NL97" s="63"/>
      <c r="NM97" s="63"/>
      <c r="NN97" s="63"/>
      <c r="NO97" s="63"/>
      <c r="NP97" s="63"/>
      <c r="NQ97" s="63"/>
      <c r="NR97" s="63"/>
      <c r="NS97" s="63"/>
      <c r="NT97" s="63"/>
      <c r="NU97" s="63"/>
      <c r="NV97" s="63"/>
      <c r="NW97" s="63"/>
      <c r="NX97" s="63"/>
      <c r="NY97" s="63"/>
      <c r="NZ97" s="63"/>
      <c r="OA97" s="63"/>
      <c r="OB97" s="63"/>
      <c r="OC97" s="63"/>
      <c r="OD97" s="63"/>
      <c r="OE97" s="63"/>
      <c r="OF97" s="63"/>
      <c r="OG97" s="63"/>
      <c r="OH97" s="63"/>
      <c r="OI97" s="63"/>
      <c r="OJ97" s="63"/>
      <c r="OK97" s="63"/>
      <c r="OL97" s="63"/>
      <c r="OM97" s="63"/>
      <c r="ON97" s="63"/>
      <c r="OO97" s="63"/>
      <c r="OP97" s="63"/>
      <c r="OQ97" s="63"/>
      <c r="OR97" s="63"/>
      <c r="OS97" s="63"/>
      <c r="OT97" s="63"/>
      <c r="OU97" s="63"/>
      <c r="OV97" s="63"/>
      <c r="OW97" s="63"/>
      <c r="OX97" s="63"/>
      <c r="OY97" s="63"/>
      <c r="OZ97" s="63"/>
      <c r="PA97" s="63"/>
      <c r="PB97" s="63"/>
      <c r="PC97" s="63"/>
      <c r="PD97" s="63"/>
      <c r="PE97" s="63"/>
      <c r="PF97" s="63"/>
      <c r="PG97" s="63"/>
      <c r="PH97" s="63"/>
      <c r="PI97" s="63"/>
      <c r="PJ97" s="63"/>
      <c r="PK97" s="63"/>
      <c r="PL97" s="63"/>
      <c r="PM97" s="63"/>
      <c r="PN97" s="63"/>
      <c r="PO97" s="63"/>
      <c r="PP97" s="63"/>
      <c r="PQ97" s="63"/>
      <c r="PR97" s="63"/>
      <c r="PS97" s="63"/>
      <c r="PT97" s="63"/>
      <c r="PU97" s="63"/>
      <c r="PV97" s="63"/>
      <c r="PW97" s="63"/>
      <c r="PX97" s="63"/>
      <c r="PY97" s="63"/>
      <c r="PZ97" s="63"/>
      <c r="QA97" s="63"/>
      <c r="QB97" s="63"/>
      <c r="QC97" s="63"/>
      <c r="QD97" s="63"/>
      <c r="QE97" s="63"/>
      <c r="QF97" s="63"/>
      <c r="QG97" s="63"/>
      <c r="QH97" s="63"/>
      <c r="QI97" s="63"/>
      <c r="QJ97" s="63"/>
      <c r="QK97" s="63"/>
      <c r="QL97" s="63"/>
      <c r="QM97" s="63"/>
      <c r="QN97" s="63"/>
      <c r="QO97" s="63"/>
      <c r="QP97" s="63"/>
      <c r="QQ97" s="63"/>
      <c r="QR97" s="63"/>
      <c r="QS97" s="63"/>
      <c r="QT97" s="63"/>
      <c r="QU97" s="63"/>
      <c r="QV97" s="63"/>
      <c r="QW97" s="63"/>
      <c r="QX97" s="63"/>
      <c r="QY97" s="63"/>
      <c r="QZ97" s="63"/>
      <c r="RA97" s="63"/>
      <c r="RB97" s="63"/>
      <c r="RC97" s="63"/>
      <c r="RD97" s="63"/>
      <c r="RE97" s="63"/>
      <c r="RF97" s="63"/>
      <c r="RG97" s="63"/>
      <c r="RH97" s="63"/>
      <c r="RI97" s="63"/>
      <c r="RJ97" s="63"/>
      <c r="RK97" s="63"/>
      <c r="RL97" s="63"/>
      <c r="RM97" s="63"/>
      <c r="RN97" s="63"/>
      <c r="RO97" s="63"/>
      <c r="RP97" s="63"/>
      <c r="RQ97" s="63"/>
      <c r="RR97" s="63"/>
      <c r="RS97" s="63"/>
      <c r="RT97" s="63"/>
      <c r="RU97" s="63"/>
      <c r="RV97" s="63"/>
      <c r="RW97" s="63"/>
      <c r="RX97" s="63"/>
      <c r="RY97" s="63"/>
      <c r="RZ97" s="63"/>
      <c r="SA97" s="63"/>
      <c r="SB97" s="63"/>
      <c r="SC97" s="63"/>
      <c r="SD97" s="63"/>
      <c r="SE97" s="63"/>
      <c r="SF97" s="63"/>
      <c r="SG97" s="63"/>
      <c r="SH97" s="63"/>
      <c r="SI97" s="63"/>
      <c r="SJ97" s="63"/>
      <c r="SK97" s="63"/>
      <c r="SL97" s="63"/>
      <c r="SM97" s="63"/>
      <c r="SN97" s="63"/>
      <c r="SO97" s="63"/>
      <c r="SP97" s="63"/>
      <c r="SQ97" s="63"/>
      <c r="SR97" s="63"/>
      <c r="SS97" s="63"/>
      <c r="ST97" s="63"/>
      <c r="SU97" s="63"/>
      <c r="SV97" s="63"/>
      <c r="SW97" s="63"/>
      <c r="SX97" s="63"/>
      <c r="SY97" s="63"/>
      <c r="SZ97" s="63"/>
      <c r="TA97" s="63"/>
      <c r="TB97" s="63"/>
      <c r="TC97" s="63"/>
      <c r="TD97" s="63"/>
      <c r="TE97" s="63"/>
      <c r="TF97" s="63"/>
      <c r="TG97" s="63"/>
      <c r="TH97" s="63"/>
      <c r="TI97" s="63"/>
      <c r="TJ97" s="63"/>
      <c r="TK97" s="63"/>
      <c r="TL97" s="63"/>
      <c r="TM97" s="63"/>
      <c r="TN97" s="63"/>
      <c r="TO97" s="63"/>
      <c r="TP97" s="63"/>
      <c r="TQ97" s="63"/>
      <c r="TR97" s="63"/>
      <c r="TS97" s="63"/>
      <c r="TT97" s="63"/>
      <c r="TU97" s="63"/>
      <c r="TV97" s="63"/>
      <c r="TW97" s="63"/>
      <c r="TX97" s="63"/>
      <c r="TY97" s="63"/>
      <c r="TZ97" s="63"/>
      <c r="UA97" s="63"/>
      <c r="UB97" s="63"/>
      <c r="UC97" s="63"/>
      <c r="UD97" s="63"/>
      <c r="UE97" s="63"/>
      <c r="UF97" s="63"/>
      <c r="UG97" s="63"/>
      <c r="UH97" s="63"/>
      <c r="UI97" s="63"/>
      <c r="UJ97" s="63"/>
      <c r="UK97" s="63"/>
      <c r="UL97" s="63"/>
      <c r="UM97" s="63"/>
      <c r="UN97" s="63"/>
      <c r="UO97" s="63"/>
      <c r="UP97" s="63"/>
      <c r="UQ97" s="63"/>
      <c r="UR97" s="63"/>
      <c r="US97" s="63"/>
      <c r="UT97" s="63"/>
      <c r="UU97" s="63"/>
      <c r="UV97" s="63"/>
      <c r="UW97" s="63"/>
      <c r="UX97" s="63"/>
      <c r="UY97" s="63"/>
      <c r="UZ97" s="63"/>
      <c r="VA97" s="63"/>
      <c r="VB97" s="63"/>
      <c r="VC97" s="63"/>
      <c r="VD97" s="63"/>
      <c r="VE97" s="63"/>
      <c r="VF97" s="63"/>
      <c r="VG97" s="63"/>
      <c r="VH97" s="63"/>
      <c r="VI97" s="63"/>
      <c r="VJ97" s="63"/>
      <c r="VK97" s="63"/>
      <c r="VL97" s="63"/>
      <c r="VM97" s="63"/>
      <c r="VN97" s="63"/>
      <c r="VO97" s="63"/>
      <c r="VP97" s="63"/>
      <c r="VQ97" s="63"/>
      <c r="VR97" s="63"/>
      <c r="VS97" s="63"/>
      <c r="VT97" s="63"/>
      <c r="VU97" s="63"/>
      <c r="VV97" s="63"/>
      <c r="VW97" s="63"/>
      <c r="VX97" s="63"/>
      <c r="VY97" s="63"/>
      <c r="VZ97" s="63"/>
      <c r="WA97" s="63"/>
      <c r="WB97" s="63"/>
      <c r="WC97" s="63"/>
      <c r="WD97" s="63"/>
      <c r="WE97" s="63"/>
      <c r="WF97" s="63"/>
    </row>
    <row r="98" spans="1:604" s="120" customFormat="1" ht="48" customHeight="1">
      <c r="A98" s="97">
        <v>2</v>
      </c>
      <c r="B98" s="87" t="s">
        <v>298</v>
      </c>
      <c r="C98" s="118" t="s">
        <v>267</v>
      </c>
      <c r="D98" s="97" t="s">
        <v>146</v>
      </c>
      <c r="E98" s="119">
        <v>5.62</v>
      </c>
      <c r="F98" s="258">
        <v>6.7</v>
      </c>
      <c r="G98" s="255">
        <v>0.15</v>
      </c>
      <c r="H98" s="213">
        <f>F98*Q$5</f>
        <v>16.981686</v>
      </c>
      <c r="I98" s="272">
        <f>G98*Q$6</f>
        <v>0.45522899999999999</v>
      </c>
      <c r="J98" s="118" t="s">
        <v>265</v>
      </c>
      <c r="K98" s="97" t="s">
        <v>146</v>
      </c>
      <c r="L98" s="97"/>
      <c r="M98" s="290">
        <v>1.1000000000000001</v>
      </c>
      <c r="N98" s="97">
        <v>4.96</v>
      </c>
      <c r="O98" s="154">
        <f>SUMPRODUCT(M98:M99,N98:N99)*$Q$7</f>
        <v>7.2785082888000012</v>
      </c>
      <c r="P98" s="285">
        <f>H98+I98+O98</f>
        <v>24.7154232888</v>
      </c>
      <c r="Q98" s="116">
        <f>O98*E98</f>
        <v>40.90521658305601</v>
      </c>
      <c r="R98" s="116">
        <f>P98*E98</f>
        <v>138.900678883056</v>
      </c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  <c r="BM98" s="63"/>
      <c r="BN98" s="63"/>
      <c r="BO98" s="63"/>
      <c r="BP98" s="63"/>
      <c r="BQ98" s="63"/>
      <c r="BR98" s="63"/>
      <c r="BS98" s="63"/>
      <c r="BT98" s="63"/>
      <c r="BU98" s="63"/>
      <c r="BV98" s="63"/>
      <c r="BW98" s="63"/>
      <c r="BX98" s="63"/>
      <c r="BY98" s="63"/>
      <c r="BZ98" s="63"/>
      <c r="CA98" s="63"/>
      <c r="CB98" s="63"/>
      <c r="CC98" s="63"/>
      <c r="CD98" s="63"/>
      <c r="CE98" s="63"/>
      <c r="CF98" s="63"/>
      <c r="CG98" s="63"/>
      <c r="CH98" s="63"/>
      <c r="CI98" s="63"/>
      <c r="CJ98" s="63"/>
      <c r="CK98" s="63"/>
      <c r="CL98" s="63"/>
      <c r="CM98" s="63"/>
      <c r="CN98" s="63"/>
      <c r="CO98" s="63"/>
      <c r="CP98" s="63"/>
      <c r="CQ98" s="63"/>
      <c r="CR98" s="63"/>
      <c r="CS98" s="63"/>
      <c r="CT98" s="63"/>
      <c r="CU98" s="63"/>
      <c r="CV98" s="63"/>
      <c r="CW98" s="63"/>
      <c r="CX98" s="63"/>
      <c r="CY98" s="63"/>
      <c r="CZ98" s="63"/>
      <c r="DA98" s="63"/>
      <c r="DB98" s="63"/>
      <c r="DC98" s="63"/>
      <c r="DD98" s="63"/>
      <c r="DE98" s="63"/>
      <c r="DF98" s="63"/>
      <c r="DG98" s="63"/>
      <c r="DH98" s="63"/>
      <c r="DI98" s="63"/>
      <c r="DJ98" s="63"/>
      <c r="DK98" s="63"/>
      <c r="DL98" s="63"/>
      <c r="DM98" s="63"/>
      <c r="DN98" s="63"/>
      <c r="DO98" s="63"/>
      <c r="DP98" s="63"/>
      <c r="DQ98" s="63"/>
      <c r="DR98" s="63"/>
      <c r="DS98" s="63"/>
      <c r="DT98" s="63"/>
      <c r="DU98" s="63"/>
      <c r="DV98" s="63"/>
      <c r="DW98" s="63"/>
      <c r="DX98" s="63"/>
      <c r="DY98" s="63"/>
      <c r="DZ98" s="63"/>
      <c r="EA98" s="63"/>
      <c r="EB98" s="63"/>
      <c r="EC98" s="63"/>
      <c r="ED98" s="63"/>
      <c r="EE98" s="63"/>
      <c r="EF98" s="63"/>
      <c r="EG98" s="63"/>
      <c r="EH98" s="63"/>
      <c r="EI98" s="63"/>
      <c r="EJ98" s="63"/>
      <c r="EK98" s="63"/>
      <c r="EL98" s="63"/>
      <c r="EM98" s="63"/>
      <c r="EN98" s="63"/>
      <c r="EO98" s="63"/>
      <c r="EP98" s="63"/>
      <c r="EQ98" s="63"/>
      <c r="ER98" s="63"/>
      <c r="ES98" s="63"/>
      <c r="ET98" s="63"/>
      <c r="EU98" s="63"/>
      <c r="EV98" s="63"/>
      <c r="EW98" s="63"/>
      <c r="EX98" s="63"/>
      <c r="EY98" s="63"/>
      <c r="EZ98" s="63"/>
      <c r="FA98" s="63"/>
      <c r="FB98" s="63"/>
      <c r="FC98" s="63"/>
      <c r="FD98" s="63"/>
      <c r="FE98" s="63"/>
      <c r="FF98" s="63"/>
      <c r="FG98" s="63"/>
      <c r="FH98" s="63"/>
      <c r="FI98" s="63"/>
      <c r="FJ98" s="63"/>
      <c r="FK98" s="63"/>
      <c r="FL98" s="63"/>
      <c r="FM98" s="63"/>
      <c r="FN98" s="63"/>
      <c r="FO98" s="63"/>
      <c r="FP98" s="63"/>
      <c r="FQ98" s="63"/>
      <c r="FR98" s="63"/>
      <c r="FS98" s="63"/>
      <c r="FT98" s="63"/>
      <c r="FU98" s="63"/>
      <c r="FV98" s="63"/>
      <c r="FW98" s="63"/>
      <c r="FX98" s="63"/>
      <c r="FY98" s="63"/>
      <c r="FZ98" s="63"/>
      <c r="GA98" s="63"/>
      <c r="GB98" s="63"/>
      <c r="GC98" s="63"/>
      <c r="GD98" s="63"/>
      <c r="GE98" s="63"/>
      <c r="GF98" s="63"/>
      <c r="GG98" s="63"/>
      <c r="GH98" s="63"/>
      <c r="GI98" s="63"/>
      <c r="GJ98" s="63"/>
      <c r="GK98" s="63"/>
      <c r="GL98" s="63"/>
      <c r="GM98" s="63"/>
      <c r="GN98" s="63"/>
      <c r="GO98" s="63"/>
      <c r="GP98" s="63"/>
      <c r="GQ98" s="63"/>
      <c r="GR98" s="63"/>
      <c r="GS98" s="63"/>
      <c r="GT98" s="63"/>
      <c r="GU98" s="63"/>
      <c r="GV98" s="63"/>
      <c r="GW98" s="63"/>
      <c r="GX98" s="63"/>
      <c r="GY98" s="63"/>
      <c r="GZ98" s="63"/>
      <c r="HA98" s="63"/>
      <c r="HB98" s="63"/>
      <c r="HC98" s="63"/>
      <c r="HD98" s="63"/>
      <c r="HE98" s="63"/>
      <c r="HF98" s="63"/>
      <c r="HG98" s="63"/>
      <c r="HH98" s="63"/>
      <c r="HI98" s="63"/>
      <c r="HJ98" s="63"/>
      <c r="HK98" s="63"/>
      <c r="HL98" s="63"/>
      <c r="HM98" s="63"/>
      <c r="HN98" s="63"/>
      <c r="HO98" s="63"/>
      <c r="HP98" s="63"/>
      <c r="HQ98" s="63"/>
      <c r="HR98" s="63"/>
      <c r="HS98" s="63"/>
      <c r="HT98" s="63"/>
      <c r="HU98" s="63"/>
      <c r="HV98" s="63"/>
      <c r="HW98" s="63"/>
      <c r="HX98" s="63"/>
      <c r="HY98" s="63"/>
      <c r="HZ98" s="63"/>
      <c r="IA98" s="63"/>
      <c r="IB98" s="63"/>
      <c r="IC98" s="63"/>
      <c r="ID98" s="63"/>
      <c r="IE98" s="63"/>
      <c r="IF98" s="63"/>
      <c r="IG98" s="63"/>
      <c r="IH98" s="63"/>
      <c r="II98" s="63"/>
      <c r="IJ98" s="63"/>
      <c r="IK98" s="63"/>
      <c r="IL98" s="63"/>
      <c r="IM98" s="63"/>
      <c r="IN98" s="63"/>
      <c r="IO98" s="63"/>
      <c r="IP98" s="63"/>
      <c r="IQ98" s="63"/>
      <c r="IR98" s="63"/>
      <c r="IS98" s="63"/>
      <c r="IT98" s="63"/>
      <c r="IU98" s="63"/>
      <c r="IV98" s="63"/>
      <c r="IW98" s="63"/>
      <c r="IX98" s="63"/>
      <c r="IY98" s="63"/>
      <c r="IZ98" s="63"/>
      <c r="JA98" s="63"/>
      <c r="JB98" s="63"/>
      <c r="JC98" s="63"/>
      <c r="JD98" s="63"/>
      <c r="JE98" s="63"/>
      <c r="JF98" s="63"/>
      <c r="JG98" s="63"/>
      <c r="JH98" s="63"/>
      <c r="JI98" s="63"/>
      <c r="JJ98" s="63"/>
      <c r="JK98" s="63"/>
      <c r="JL98" s="63"/>
      <c r="JM98" s="63"/>
      <c r="JN98" s="63"/>
      <c r="JO98" s="63"/>
      <c r="JP98" s="63"/>
      <c r="JQ98" s="63"/>
      <c r="JR98" s="63"/>
      <c r="JS98" s="63"/>
      <c r="JT98" s="63"/>
      <c r="JU98" s="63"/>
      <c r="JV98" s="63"/>
      <c r="JW98" s="63"/>
      <c r="JX98" s="63"/>
      <c r="JY98" s="63"/>
      <c r="JZ98" s="63"/>
      <c r="KA98" s="63"/>
      <c r="KB98" s="63"/>
      <c r="KC98" s="63"/>
      <c r="KD98" s="63"/>
      <c r="KE98" s="63"/>
      <c r="KF98" s="63"/>
      <c r="KG98" s="63"/>
      <c r="KH98" s="63"/>
      <c r="KI98" s="63"/>
      <c r="KJ98" s="63"/>
      <c r="KK98" s="63"/>
      <c r="KL98" s="63"/>
      <c r="KM98" s="63"/>
      <c r="KN98" s="63"/>
      <c r="KO98" s="63"/>
      <c r="KP98" s="63"/>
      <c r="KQ98" s="63"/>
      <c r="KR98" s="63"/>
      <c r="KS98" s="63"/>
      <c r="KT98" s="63"/>
      <c r="KU98" s="63"/>
      <c r="KV98" s="63"/>
      <c r="KW98" s="63"/>
      <c r="KX98" s="63"/>
      <c r="KY98" s="63"/>
      <c r="KZ98" s="63"/>
      <c r="LA98" s="63"/>
      <c r="LB98" s="63"/>
      <c r="LC98" s="63"/>
      <c r="LD98" s="63"/>
      <c r="LE98" s="63"/>
      <c r="LF98" s="63"/>
      <c r="LG98" s="63"/>
      <c r="LH98" s="63"/>
      <c r="LI98" s="63"/>
      <c r="LJ98" s="63"/>
      <c r="LK98" s="63"/>
      <c r="LL98" s="63"/>
      <c r="LM98" s="63"/>
      <c r="LN98" s="63"/>
      <c r="LO98" s="63"/>
      <c r="LP98" s="63"/>
      <c r="LQ98" s="63"/>
      <c r="LR98" s="63"/>
      <c r="LS98" s="63"/>
      <c r="LT98" s="63"/>
      <c r="LU98" s="63"/>
      <c r="LV98" s="63"/>
      <c r="LW98" s="63"/>
      <c r="LX98" s="63"/>
      <c r="LY98" s="63"/>
      <c r="LZ98" s="63"/>
      <c r="MA98" s="63"/>
      <c r="MB98" s="63"/>
      <c r="MC98" s="63"/>
      <c r="MD98" s="63"/>
      <c r="ME98" s="63"/>
      <c r="MF98" s="63"/>
      <c r="MG98" s="63"/>
      <c r="MH98" s="63"/>
      <c r="MI98" s="63"/>
      <c r="MJ98" s="63"/>
      <c r="MK98" s="63"/>
      <c r="ML98" s="63"/>
      <c r="MM98" s="63"/>
      <c r="MN98" s="63"/>
      <c r="MO98" s="63"/>
      <c r="MP98" s="63"/>
      <c r="MQ98" s="63"/>
      <c r="MR98" s="63"/>
      <c r="MS98" s="63"/>
      <c r="MT98" s="63"/>
      <c r="MU98" s="63"/>
      <c r="MV98" s="63"/>
      <c r="MW98" s="63"/>
      <c r="MX98" s="63"/>
      <c r="MY98" s="63"/>
      <c r="MZ98" s="63"/>
      <c r="NA98" s="63"/>
      <c r="NB98" s="63"/>
      <c r="NC98" s="63"/>
      <c r="ND98" s="63"/>
      <c r="NE98" s="63"/>
      <c r="NF98" s="63"/>
      <c r="NG98" s="63"/>
      <c r="NH98" s="63"/>
      <c r="NI98" s="63"/>
      <c r="NJ98" s="63"/>
      <c r="NK98" s="63"/>
      <c r="NL98" s="63"/>
      <c r="NM98" s="63"/>
      <c r="NN98" s="63"/>
      <c r="NO98" s="63"/>
      <c r="NP98" s="63"/>
      <c r="NQ98" s="63"/>
      <c r="NR98" s="63"/>
      <c r="NS98" s="63"/>
      <c r="NT98" s="63"/>
      <c r="NU98" s="63"/>
      <c r="NV98" s="63"/>
      <c r="NW98" s="63"/>
      <c r="NX98" s="63"/>
      <c r="NY98" s="63"/>
      <c r="NZ98" s="63"/>
      <c r="OA98" s="63"/>
      <c r="OB98" s="63"/>
      <c r="OC98" s="63"/>
      <c r="OD98" s="63"/>
      <c r="OE98" s="63"/>
      <c r="OF98" s="63"/>
      <c r="OG98" s="63"/>
      <c r="OH98" s="63"/>
      <c r="OI98" s="63"/>
      <c r="OJ98" s="63"/>
      <c r="OK98" s="63"/>
      <c r="OL98" s="63"/>
      <c r="OM98" s="63"/>
      <c r="ON98" s="63"/>
      <c r="OO98" s="63"/>
      <c r="OP98" s="63"/>
      <c r="OQ98" s="63"/>
      <c r="OR98" s="63"/>
      <c r="OS98" s="63"/>
      <c r="OT98" s="63"/>
      <c r="OU98" s="63"/>
      <c r="OV98" s="63"/>
      <c r="OW98" s="63"/>
      <c r="OX98" s="63"/>
      <c r="OY98" s="63"/>
      <c r="OZ98" s="63"/>
      <c r="PA98" s="63"/>
      <c r="PB98" s="63"/>
      <c r="PC98" s="63"/>
      <c r="PD98" s="63"/>
      <c r="PE98" s="63"/>
      <c r="PF98" s="63"/>
      <c r="PG98" s="63"/>
      <c r="PH98" s="63"/>
      <c r="PI98" s="63"/>
      <c r="PJ98" s="63"/>
      <c r="PK98" s="63"/>
      <c r="PL98" s="63"/>
      <c r="PM98" s="63"/>
      <c r="PN98" s="63"/>
      <c r="PO98" s="63"/>
      <c r="PP98" s="63"/>
      <c r="PQ98" s="63"/>
      <c r="PR98" s="63"/>
      <c r="PS98" s="63"/>
      <c r="PT98" s="63"/>
      <c r="PU98" s="63"/>
      <c r="PV98" s="63"/>
      <c r="PW98" s="63"/>
      <c r="PX98" s="63"/>
      <c r="PY98" s="63"/>
      <c r="PZ98" s="63"/>
      <c r="QA98" s="63"/>
      <c r="QB98" s="63"/>
      <c r="QC98" s="63"/>
      <c r="QD98" s="63"/>
      <c r="QE98" s="63"/>
      <c r="QF98" s="63"/>
      <c r="QG98" s="63"/>
      <c r="QH98" s="63"/>
      <c r="QI98" s="63"/>
      <c r="QJ98" s="63"/>
      <c r="QK98" s="63"/>
      <c r="QL98" s="63"/>
      <c r="QM98" s="63"/>
      <c r="QN98" s="63"/>
      <c r="QO98" s="63"/>
      <c r="QP98" s="63"/>
      <c r="QQ98" s="63"/>
      <c r="QR98" s="63"/>
      <c r="QS98" s="63"/>
      <c r="QT98" s="63"/>
      <c r="QU98" s="63"/>
      <c r="QV98" s="63"/>
      <c r="QW98" s="63"/>
      <c r="QX98" s="63"/>
      <c r="QY98" s="63"/>
      <c r="QZ98" s="63"/>
      <c r="RA98" s="63"/>
      <c r="RB98" s="63"/>
      <c r="RC98" s="63"/>
      <c r="RD98" s="63"/>
      <c r="RE98" s="63"/>
      <c r="RF98" s="63"/>
      <c r="RG98" s="63"/>
      <c r="RH98" s="63"/>
      <c r="RI98" s="63"/>
      <c r="RJ98" s="63"/>
      <c r="RK98" s="63"/>
      <c r="RL98" s="63"/>
      <c r="RM98" s="63"/>
      <c r="RN98" s="63"/>
      <c r="RO98" s="63"/>
      <c r="RP98" s="63"/>
      <c r="RQ98" s="63"/>
      <c r="RR98" s="63"/>
      <c r="RS98" s="63"/>
      <c r="RT98" s="63"/>
      <c r="RU98" s="63"/>
      <c r="RV98" s="63"/>
      <c r="RW98" s="63"/>
      <c r="RX98" s="63"/>
      <c r="RY98" s="63"/>
      <c r="RZ98" s="63"/>
      <c r="SA98" s="63"/>
      <c r="SB98" s="63"/>
      <c r="SC98" s="63"/>
      <c r="SD98" s="63"/>
      <c r="SE98" s="63"/>
      <c r="SF98" s="63"/>
      <c r="SG98" s="63"/>
      <c r="SH98" s="63"/>
      <c r="SI98" s="63"/>
      <c r="SJ98" s="63"/>
      <c r="SK98" s="63"/>
      <c r="SL98" s="63"/>
      <c r="SM98" s="63"/>
      <c r="SN98" s="63"/>
      <c r="SO98" s="63"/>
      <c r="SP98" s="63"/>
      <c r="SQ98" s="63"/>
      <c r="SR98" s="63"/>
      <c r="SS98" s="63"/>
      <c r="ST98" s="63"/>
      <c r="SU98" s="63"/>
      <c r="SV98" s="63"/>
      <c r="SW98" s="63"/>
      <c r="SX98" s="63"/>
      <c r="SY98" s="63"/>
      <c r="SZ98" s="63"/>
      <c r="TA98" s="63"/>
      <c r="TB98" s="63"/>
      <c r="TC98" s="63"/>
      <c r="TD98" s="63"/>
      <c r="TE98" s="63"/>
      <c r="TF98" s="63"/>
      <c r="TG98" s="63"/>
      <c r="TH98" s="63"/>
      <c r="TI98" s="63"/>
      <c r="TJ98" s="63"/>
      <c r="TK98" s="63"/>
      <c r="TL98" s="63"/>
      <c r="TM98" s="63"/>
      <c r="TN98" s="63"/>
      <c r="TO98" s="63"/>
      <c r="TP98" s="63"/>
      <c r="TQ98" s="63"/>
      <c r="TR98" s="63"/>
      <c r="TS98" s="63"/>
      <c r="TT98" s="63"/>
      <c r="TU98" s="63"/>
      <c r="TV98" s="63"/>
      <c r="TW98" s="63"/>
      <c r="TX98" s="63"/>
      <c r="TY98" s="63"/>
      <c r="TZ98" s="63"/>
      <c r="UA98" s="63"/>
      <c r="UB98" s="63"/>
      <c r="UC98" s="63"/>
      <c r="UD98" s="63"/>
      <c r="UE98" s="63"/>
      <c r="UF98" s="63"/>
      <c r="UG98" s="63"/>
      <c r="UH98" s="63"/>
      <c r="UI98" s="63"/>
      <c r="UJ98" s="63"/>
      <c r="UK98" s="63"/>
      <c r="UL98" s="63"/>
      <c r="UM98" s="63"/>
      <c r="UN98" s="63"/>
      <c r="UO98" s="63"/>
      <c r="UP98" s="63"/>
      <c r="UQ98" s="63"/>
      <c r="UR98" s="63"/>
      <c r="US98" s="63"/>
      <c r="UT98" s="63"/>
      <c r="UU98" s="63"/>
      <c r="UV98" s="63"/>
      <c r="UW98" s="63"/>
      <c r="UX98" s="63"/>
      <c r="UY98" s="63"/>
      <c r="UZ98" s="63"/>
      <c r="VA98" s="63"/>
      <c r="VB98" s="63"/>
      <c r="VC98" s="63"/>
      <c r="VD98" s="63"/>
      <c r="VE98" s="63"/>
      <c r="VF98" s="63"/>
      <c r="VG98" s="63"/>
      <c r="VH98" s="63"/>
      <c r="VI98" s="63"/>
      <c r="VJ98" s="63"/>
      <c r="VK98" s="63"/>
      <c r="VL98" s="63"/>
      <c r="VM98" s="63"/>
      <c r="VN98" s="63"/>
      <c r="VO98" s="63"/>
      <c r="VP98" s="63"/>
      <c r="VQ98" s="63"/>
      <c r="VR98" s="63"/>
      <c r="VS98" s="63"/>
      <c r="VT98" s="63"/>
      <c r="VU98" s="63"/>
      <c r="VV98" s="63"/>
      <c r="VW98" s="63"/>
      <c r="VX98" s="63"/>
      <c r="VY98" s="63"/>
      <c r="VZ98" s="63"/>
      <c r="WA98" s="63"/>
      <c r="WB98" s="63"/>
      <c r="WC98" s="63"/>
      <c r="WD98" s="63"/>
      <c r="WE98" s="63"/>
      <c r="WF98" s="63"/>
    </row>
    <row r="99" spans="1:604" s="120" customFormat="1" ht="32.25" customHeight="1">
      <c r="A99" s="97"/>
      <c r="B99" s="275"/>
      <c r="C99" s="202"/>
      <c r="D99" s="216"/>
      <c r="E99" s="276"/>
      <c r="F99" s="256"/>
      <c r="G99" s="257"/>
      <c r="H99" s="213"/>
      <c r="I99" s="213"/>
      <c r="J99" s="202" t="s">
        <v>104</v>
      </c>
      <c r="K99" s="277" t="s">
        <v>139</v>
      </c>
      <c r="L99" s="216"/>
      <c r="M99" s="257">
        <v>0.03</v>
      </c>
      <c r="N99" s="216">
        <v>26</v>
      </c>
      <c r="O99" s="116"/>
      <c r="P99" s="116"/>
      <c r="Q99" s="116"/>
      <c r="R99" s="116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N99" s="63"/>
      <c r="AO99" s="63"/>
      <c r="AP99" s="63"/>
      <c r="AQ99" s="63"/>
      <c r="AR99" s="63"/>
      <c r="AS99" s="63"/>
      <c r="AT99" s="63"/>
      <c r="AU99" s="63"/>
      <c r="AV99" s="63"/>
      <c r="AW99" s="63"/>
      <c r="AX99" s="63"/>
      <c r="AY99" s="63"/>
      <c r="AZ99" s="63"/>
      <c r="BA99" s="63"/>
      <c r="BB99" s="63"/>
      <c r="BC99" s="63"/>
      <c r="BD99" s="63"/>
      <c r="BE99" s="63"/>
      <c r="BF99" s="63"/>
      <c r="BG99" s="63"/>
      <c r="BH99" s="63"/>
      <c r="BI99" s="63"/>
      <c r="BJ99" s="63"/>
      <c r="BK99" s="63"/>
      <c r="BL99" s="63"/>
      <c r="BM99" s="63"/>
      <c r="BN99" s="63"/>
      <c r="BO99" s="63"/>
      <c r="BP99" s="63"/>
      <c r="BQ99" s="63"/>
      <c r="BR99" s="63"/>
      <c r="BS99" s="63"/>
      <c r="BT99" s="63"/>
      <c r="BU99" s="63"/>
      <c r="BV99" s="63"/>
      <c r="BW99" s="63"/>
      <c r="BX99" s="63"/>
      <c r="BY99" s="63"/>
      <c r="BZ99" s="63"/>
      <c r="CA99" s="63"/>
      <c r="CB99" s="63"/>
      <c r="CC99" s="63"/>
      <c r="CD99" s="63"/>
      <c r="CE99" s="63"/>
      <c r="CF99" s="63"/>
      <c r="CG99" s="63"/>
      <c r="CH99" s="63"/>
      <c r="CI99" s="63"/>
      <c r="CJ99" s="63"/>
      <c r="CK99" s="63"/>
      <c r="CL99" s="63"/>
      <c r="CM99" s="63"/>
      <c r="CN99" s="63"/>
      <c r="CO99" s="63"/>
      <c r="CP99" s="63"/>
      <c r="CQ99" s="63"/>
      <c r="CR99" s="63"/>
      <c r="CS99" s="63"/>
      <c r="CT99" s="63"/>
      <c r="CU99" s="63"/>
      <c r="CV99" s="63"/>
      <c r="CW99" s="63"/>
      <c r="CX99" s="63"/>
      <c r="CY99" s="63"/>
      <c r="CZ99" s="63"/>
      <c r="DA99" s="63"/>
      <c r="DB99" s="63"/>
      <c r="DC99" s="63"/>
      <c r="DD99" s="63"/>
      <c r="DE99" s="63"/>
      <c r="DF99" s="63"/>
      <c r="DG99" s="63"/>
      <c r="DH99" s="63"/>
      <c r="DI99" s="63"/>
      <c r="DJ99" s="63"/>
      <c r="DK99" s="63"/>
      <c r="DL99" s="63"/>
      <c r="DM99" s="63"/>
      <c r="DN99" s="63"/>
      <c r="DO99" s="63"/>
      <c r="DP99" s="63"/>
      <c r="DQ99" s="63"/>
      <c r="DR99" s="63"/>
      <c r="DS99" s="63"/>
      <c r="DT99" s="63"/>
      <c r="DU99" s="63"/>
      <c r="DV99" s="63"/>
      <c r="DW99" s="63"/>
      <c r="DX99" s="63"/>
      <c r="DY99" s="63"/>
      <c r="DZ99" s="63"/>
      <c r="EA99" s="63"/>
      <c r="EB99" s="63"/>
      <c r="EC99" s="63"/>
      <c r="ED99" s="63"/>
      <c r="EE99" s="63"/>
      <c r="EF99" s="63"/>
      <c r="EG99" s="63"/>
      <c r="EH99" s="63"/>
      <c r="EI99" s="63"/>
      <c r="EJ99" s="63"/>
      <c r="EK99" s="63"/>
      <c r="EL99" s="63"/>
      <c r="EM99" s="63"/>
      <c r="EN99" s="63"/>
      <c r="EO99" s="63"/>
      <c r="EP99" s="63"/>
      <c r="EQ99" s="63"/>
      <c r="ER99" s="63"/>
      <c r="ES99" s="63"/>
      <c r="ET99" s="63"/>
      <c r="EU99" s="63"/>
      <c r="EV99" s="63"/>
      <c r="EW99" s="63"/>
      <c r="EX99" s="63"/>
      <c r="EY99" s="63"/>
      <c r="EZ99" s="63"/>
      <c r="FA99" s="63"/>
      <c r="FB99" s="63"/>
      <c r="FC99" s="63"/>
      <c r="FD99" s="63"/>
      <c r="FE99" s="63"/>
      <c r="FF99" s="63"/>
      <c r="FG99" s="63"/>
      <c r="FH99" s="63"/>
      <c r="FI99" s="63"/>
      <c r="FJ99" s="63"/>
      <c r="FK99" s="63"/>
      <c r="FL99" s="63"/>
      <c r="FM99" s="63"/>
      <c r="FN99" s="63"/>
      <c r="FO99" s="63"/>
      <c r="FP99" s="63"/>
      <c r="FQ99" s="63"/>
      <c r="FR99" s="63"/>
      <c r="FS99" s="63"/>
      <c r="FT99" s="63"/>
      <c r="FU99" s="63"/>
      <c r="FV99" s="63"/>
      <c r="FW99" s="63"/>
      <c r="FX99" s="63"/>
      <c r="FY99" s="63"/>
      <c r="FZ99" s="63"/>
      <c r="GA99" s="63"/>
      <c r="GB99" s="63"/>
      <c r="GC99" s="63"/>
      <c r="GD99" s="63"/>
      <c r="GE99" s="63"/>
      <c r="GF99" s="63"/>
      <c r="GG99" s="63"/>
      <c r="GH99" s="63"/>
      <c r="GI99" s="63"/>
      <c r="GJ99" s="63"/>
      <c r="GK99" s="63"/>
      <c r="GL99" s="63"/>
      <c r="GM99" s="63"/>
      <c r="GN99" s="63"/>
      <c r="GO99" s="63"/>
      <c r="GP99" s="63"/>
      <c r="GQ99" s="63"/>
      <c r="GR99" s="63"/>
      <c r="GS99" s="63"/>
      <c r="GT99" s="63"/>
      <c r="GU99" s="63"/>
      <c r="GV99" s="63"/>
      <c r="GW99" s="63"/>
      <c r="GX99" s="63"/>
      <c r="GY99" s="63"/>
      <c r="GZ99" s="63"/>
      <c r="HA99" s="63"/>
      <c r="HB99" s="63"/>
      <c r="HC99" s="63"/>
      <c r="HD99" s="63"/>
      <c r="HE99" s="63"/>
      <c r="HF99" s="63"/>
      <c r="HG99" s="63"/>
      <c r="HH99" s="63"/>
      <c r="HI99" s="63"/>
      <c r="HJ99" s="63"/>
      <c r="HK99" s="63"/>
      <c r="HL99" s="63"/>
      <c r="HM99" s="63"/>
      <c r="HN99" s="63"/>
      <c r="HO99" s="63"/>
      <c r="HP99" s="63"/>
      <c r="HQ99" s="63"/>
      <c r="HR99" s="63"/>
      <c r="HS99" s="63"/>
      <c r="HT99" s="63"/>
      <c r="HU99" s="63"/>
      <c r="HV99" s="63"/>
      <c r="HW99" s="63"/>
      <c r="HX99" s="63"/>
      <c r="HY99" s="63"/>
      <c r="HZ99" s="63"/>
      <c r="IA99" s="63"/>
      <c r="IB99" s="63"/>
      <c r="IC99" s="63"/>
      <c r="ID99" s="63"/>
      <c r="IE99" s="63"/>
      <c r="IF99" s="63"/>
      <c r="IG99" s="63"/>
      <c r="IH99" s="63"/>
      <c r="II99" s="63"/>
      <c r="IJ99" s="63"/>
      <c r="IK99" s="63"/>
      <c r="IL99" s="63"/>
      <c r="IM99" s="63"/>
      <c r="IN99" s="63"/>
      <c r="IO99" s="63"/>
      <c r="IP99" s="63"/>
      <c r="IQ99" s="63"/>
      <c r="IR99" s="63"/>
      <c r="IS99" s="63"/>
      <c r="IT99" s="63"/>
      <c r="IU99" s="63"/>
      <c r="IV99" s="63"/>
      <c r="IW99" s="63"/>
      <c r="IX99" s="63"/>
      <c r="IY99" s="63"/>
      <c r="IZ99" s="63"/>
      <c r="JA99" s="63"/>
      <c r="JB99" s="63"/>
      <c r="JC99" s="63"/>
      <c r="JD99" s="63"/>
      <c r="JE99" s="63"/>
      <c r="JF99" s="63"/>
      <c r="JG99" s="63"/>
      <c r="JH99" s="63"/>
      <c r="JI99" s="63"/>
      <c r="JJ99" s="63"/>
      <c r="JK99" s="63"/>
      <c r="JL99" s="63"/>
      <c r="JM99" s="63"/>
      <c r="JN99" s="63"/>
      <c r="JO99" s="63"/>
      <c r="JP99" s="63"/>
      <c r="JQ99" s="63"/>
      <c r="JR99" s="63"/>
      <c r="JS99" s="63"/>
      <c r="JT99" s="63"/>
      <c r="JU99" s="63"/>
      <c r="JV99" s="63"/>
      <c r="JW99" s="63"/>
      <c r="JX99" s="63"/>
      <c r="JY99" s="63"/>
      <c r="JZ99" s="63"/>
      <c r="KA99" s="63"/>
      <c r="KB99" s="63"/>
      <c r="KC99" s="63"/>
      <c r="KD99" s="63"/>
      <c r="KE99" s="63"/>
      <c r="KF99" s="63"/>
      <c r="KG99" s="63"/>
      <c r="KH99" s="63"/>
      <c r="KI99" s="63"/>
      <c r="KJ99" s="63"/>
      <c r="KK99" s="63"/>
      <c r="KL99" s="63"/>
      <c r="KM99" s="63"/>
      <c r="KN99" s="63"/>
      <c r="KO99" s="63"/>
      <c r="KP99" s="63"/>
      <c r="KQ99" s="63"/>
      <c r="KR99" s="63"/>
      <c r="KS99" s="63"/>
      <c r="KT99" s="63"/>
      <c r="KU99" s="63"/>
      <c r="KV99" s="63"/>
      <c r="KW99" s="63"/>
      <c r="KX99" s="63"/>
      <c r="KY99" s="63"/>
      <c r="KZ99" s="63"/>
      <c r="LA99" s="63"/>
      <c r="LB99" s="63"/>
      <c r="LC99" s="63"/>
      <c r="LD99" s="63"/>
      <c r="LE99" s="63"/>
      <c r="LF99" s="63"/>
      <c r="LG99" s="63"/>
      <c r="LH99" s="63"/>
      <c r="LI99" s="63"/>
      <c r="LJ99" s="63"/>
      <c r="LK99" s="63"/>
      <c r="LL99" s="63"/>
      <c r="LM99" s="63"/>
      <c r="LN99" s="63"/>
      <c r="LO99" s="63"/>
      <c r="LP99" s="63"/>
      <c r="LQ99" s="63"/>
      <c r="LR99" s="63"/>
      <c r="LS99" s="63"/>
      <c r="LT99" s="63"/>
      <c r="LU99" s="63"/>
      <c r="LV99" s="63"/>
      <c r="LW99" s="63"/>
      <c r="LX99" s="63"/>
      <c r="LY99" s="63"/>
      <c r="LZ99" s="63"/>
      <c r="MA99" s="63"/>
      <c r="MB99" s="63"/>
      <c r="MC99" s="63"/>
      <c r="MD99" s="63"/>
      <c r="ME99" s="63"/>
      <c r="MF99" s="63"/>
      <c r="MG99" s="63"/>
      <c r="MH99" s="63"/>
      <c r="MI99" s="63"/>
      <c r="MJ99" s="63"/>
      <c r="MK99" s="63"/>
      <c r="ML99" s="63"/>
      <c r="MM99" s="63"/>
      <c r="MN99" s="63"/>
      <c r="MO99" s="63"/>
      <c r="MP99" s="63"/>
      <c r="MQ99" s="63"/>
      <c r="MR99" s="63"/>
      <c r="MS99" s="63"/>
      <c r="MT99" s="63"/>
      <c r="MU99" s="63"/>
      <c r="MV99" s="63"/>
      <c r="MW99" s="63"/>
      <c r="MX99" s="63"/>
      <c r="MY99" s="63"/>
      <c r="MZ99" s="63"/>
      <c r="NA99" s="63"/>
      <c r="NB99" s="63"/>
      <c r="NC99" s="63"/>
      <c r="ND99" s="63"/>
      <c r="NE99" s="63"/>
      <c r="NF99" s="63"/>
      <c r="NG99" s="63"/>
      <c r="NH99" s="63"/>
      <c r="NI99" s="63"/>
      <c r="NJ99" s="63"/>
      <c r="NK99" s="63"/>
      <c r="NL99" s="63"/>
      <c r="NM99" s="63"/>
      <c r="NN99" s="63"/>
      <c r="NO99" s="63"/>
      <c r="NP99" s="63"/>
      <c r="NQ99" s="63"/>
      <c r="NR99" s="63"/>
      <c r="NS99" s="63"/>
      <c r="NT99" s="63"/>
      <c r="NU99" s="63"/>
      <c r="NV99" s="63"/>
      <c r="NW99" s="63"/>
      <c r="NX99" s="63"/>
      <c r="NY99" s="63"/>
      <c r="NZ99" s="63"/>
      <c r="OA99" s="63"/>
      <c r="OB99" s="63"/>
      <c r="OC99" s="63"/>
      <c r="OD99" s="63"/>
      <c r="OE99" s="63"/>
      <c r="OF99" s="63"/>
      <c r="OG99" s="63"/>
      <c r="OH99" s="63"/>
      <c r="OI99" s="63"/>
      <c r="OJ99" s="63"/>
      <c r="OK99" s="63"/>
      <c r="OL99" s="63"/>
      <c r="OM99" s="63"/>
      <c r="ON99" s="63"/>
      <c r="OO99" s="63"/>
      <c r="OP99" s="63"/>
      <c r="OQ99" s="63"/>
      <c r="OR99" s="63"/>
      <c r="OS99" s="63"/>
      <c r="OT99" s="63"/>
      <c r="OU99" s="63"/>
      <c r="OV99" s="63"/>
      <c r="OW99" s="63"/>
      <c r="OX99" s="63"/>
      <c r="OY99" s="63"/>
      <c r="OZ99" s="63"/>
      <c r="PA99" s="63"/>
      <c r="PB99" s="63"/>
      <c r="PC99" s="63"/>
      <c r="PD99" s="63"/>
      <c r="PE99" s="63"/>
      <c r="PF99" s="63"/>
      <c r="PG99" s="63"/>
      <c r="PH99" s="63"/>
      <c r="PI99" s="63"/>
      <c r="PJ99" s="63"/>
      <c r="PK99" s="63"/>
      <c r="PL99" s="63"/>
      <c r="PM99" s="63"/>
      <c r="PN99" s="63"/>
      <c r="PO99" s="63"/>
      <c r="PP99" s="63"/>
      <c r="PQ99" s="63"/>
      <c r="PR99" s="63"/>
      <c r="PS99" s="63"/>
      <c r="PT99" s="63"/>
      <c r="PU99" s="63"/>
      <c r="PV99" s="63"/>
      <c r="PW99" s="63"/>
      <c r="PX99" s="63"/>
      <c r="PY99" s="63"/>
      <c r="PZ99" s="63"/>
      <c r="QA99" s="63"/>
      <c r="QB99" s="63"/>
      <c r="QC99" s="63"/>
      <c r="QD99" s="63"/>
      <c r="QE99" s="63"/>
      <c r="QF99" s="63"/>
      <c r="QG99" s="63"/>
      <c r="QH99" s="63"/>
      <c r="QI99" s="63"/>
      <c r="QJ99" s="63"/>
      <c r="QK99" s="63"/>
      <c r="QL99" s="63"/>
      <c r="QM99" s="63"/>
      <c r="QN99" s="63"/>
      <c r="QO99" s="63"/>
      <c r="QP99" s="63"/>
      <c r="QQ99" s="63"/>
      <c r="QR99" s="63"/>
      <c r="QS99" s="63"/>
      <c r="QT99" s="63"/>
      <c r="QU99" s="63"/>
      <c r="QV99" s="63"/>
      <c r="QW99" s="63"/>
      <c r="QX99" s="63"/>
      <c r="QY99" s="63"/>
      <c r="QZ99" s="63"/>
      <c r="RA99" s="63"/>
      <c r="RB99" s="63"/>
      <c r="RC99" s="63"/>
      <c r="RD99" s="63"/>
      <c r="RE99" s="63"/>
      <c r="RF99" s="63"/>
      <c r="RG99" s="63"/>
      <c r="RH99" s="63"/>
      <c r="RI99" s="63"/>
      <c r="RJ99" s="63"/>
      <c r="RK99" s="63"/>
      <c r="RL99" s="63"/>
      <c r="RM99" s="63"/>
      <c r="RN99" s="63"/>
      <c r="RO99" s="63"/>
      <c r="RP99" s="63"/>
      <c r="RQ99" s="63"/>
      <c r="RR99" s="63"/>
      <c r="RS99" s="63"/>
      <c r="RT99" s="63"/>
      <c r="RU99" s="63"/>
      <c r="RV99" s="63"/>
      <c r="RW99" s="63"/>
      <c r="RX99" s="63"/>
      <c r="RY99" s="63"/>
      <c r="RZ99" s="63"/>
      <c r="SA99" s="63"/>
      <c r="SB99" s="63"/>
      <c r="SC99" s="63"/>
      <c r="SD99" s="63"/>
      <c r="SE99" s="63"/>
      <c r="SF99" s="63"/>
      <c r="SG99" s="63"/>
      <c r="SH99" s="63"/>
      <c r="SI99" s="63"/>
      <c r="SJ99" s="63"/>
      <c r="SK99" s="63"/>
      <c r="SL99" s="63"/>
      <c r="SM99" s="63"/>
      <c r="SN99" s="63"/>
      <c r="SO99" s="63"/>
      <c r="SP99" s="63"/>
      <c r="SQ99" s="63"/>
      <c r="SR99" s="63"/>
      <c r="SS99" s="63"/>
      <c r="ST99" s="63"/>
      <c r="SU99" s="63"/>
      <c r="SV99" s="63"/>
      <c r="SW99" s="63"/>
      <c r="SX99" s="63"/>
      <c r="SY99" s="63"/>
      <c r="SZ99" s="63"/>
      <c r="TA99" s="63"/>
      <c r="TB99" s="63"/>
      <c r="TC99" s="63"/>
      <c r="TD99" s="63"/>
      <c r="TE99" s="63"/>
      <c r="TF99" s="63"/>
      <c r="TG99" s="63"/>
      <c r="TH99" s="63"/>
      <c r="TI99" s="63"/>
      <c r="TJ99" s="63"/>
      <c r="TK99" s="63"/>
      <c r="TL99" s="63"/>
      <c r="TM99" s="63"/>
      <c r="TN99" s="63"/>
      <c r="TO99" s="63"/>
      <c r="TP99" s="63"/>
      <c r="TQ99" s="63"/>
      <c r="TR99" s="63"/>
      <c r="TS99" s="63"/>
      <c r="TT99" s="63"/>
      <c r="TU99" s="63"/>
      <c r="TV99" s="63"/>
      <c r="TW99" s="63"/>
      <c r="TX99" s="63"/>
      <c r="TY99" s="63"/>
      <c r="TZ99" s="63"/>
      <c r="UA99" s="63"/>
      <c r="UB99" s="63"/>
      <c r="UC99" s="63"/>
      <c r="UD99" s="63"/>
      <c r="UE99" s="63"/>
      <c r="UF99" s="63"/>
      <c r="UG99" s="63"/>
      <c r="UH99" s="63"/>
      <c r="UI99" s="63"/>
      <c r="UJ99" s="63"/>
      <c r="UK99" s="63"/>
      <c r="UL99" s="63"/>
      <c r="UM99" s="63"/>
      <c r="UN99" s="63"/>
      <c r="UO99" s="63"/>
      <c r="UP99" s="63"/>
      <c r="UQ99" s="63"/>
      <c r="UR99" s="63"/>
      <c r="US99" s="63"/>
      <c r="UT99" s="63"/>
      <c r="UU99" s="63"/>
      <c r="UV99" s="63"/>
      <c r="UW99" s="63"/>
      <c r="UX99" s="63"/>
      <c r="UY99" s="63"/>
      <c r="UZ99" s="63"/>
      <c r="VA99" s="63"/>
      <c r="VB99" s="63"/>
      <c r="VC99" s="63"/>
      <c r="VD99" s="63"/>
      <c r="VE99" s="63"/>
      <c r="VF99" s="63"/>
      <c r="VG99" s="63"/>
      <c r="VH99" s="63"/>
      <c r="VI99" s="63"/>
      <c r="VJ99" s="63"/>
      <c r="VK99" s="63"/>
      <c r="VL99" s="63"/>
      <c r="VM99" s="63"/>
      <c r="VN99" s="63"/>
      <c r="VO99" s="63"/>
      <c r="VP99" s="63"/>
      <c r="VQ99" s="63"/>
      <c r="VR99" s="63"/>
      <c r="VS99" s="63"/>
      <c r="VT99" s="63"/>
      <c r="VU99" s="63"/>
      <c r="VV99" s="63"/>
      <c r="VW99" s="63"/>
      <c r="VX99" s="63"/>
      <c r="VY99" s="63"/>
      <c r="VZ99" s="63"/>
      <c r="WA99" s="63"/>
      <c r="WB99" s="63"/>
      <c r="WC99" s="63"/>
      <c r="WD99" s="63"/>
      <c r="WE99" s="63"/>
      <c r="WF99" s="63"/>
    </row>
    <row r="100" spans="1:604" s="120" customFormat="1" ht="32.25" customHeight="1">
      <c r="A100" s="217">
        <v>3</v>
      </c>
      <c r="B100" s="87" t="s">
        <v>298</v>
      </c>
      <c r="C100" s="271" t="s">
        <v>305</v>
      </c>
      <c r="D100" s="223" t="s">
        <v>271</v>
      </c>
      <c r="E100" s="278">
        <v>15.75</v>
      </c>
      <c r="F100" s="223">
        <v>6.7</v>
      </c>
      <c r="G100" s="278">
        <v>0.15</v>
      </c>
      <c r="H100" s="213">
        <f>F100*Q$5</f>
        <v>16.981686</v>
      </c>
      <c r="I100" s="272">
        <f>G100*Q$6</f>
        <v>0.45522899999999999</v>
      </c>
      <c r="J100" s="194" t="s">
        <v>268</v>
      </c>
      <c r="K100" s="223" t="s">
        <v>271</v>
      </c>
      <c r="L100" s="97"/>
      <c r="M100" s="229">
        <v>1</v>
      </c>
      <c r="N100" s="97">
        <v>4.96</v>
      </c>
      <c r="O100" s="285">
        <f>SUMPRODUCT(M100:M101,N100:N101)*$Q$7</f>
        <v>6.699589092000001</v>
      </c>
      <c r="P100" s="116">
        <f>H100+I100+O100</f>
        <v>24.136504091999999</v>
      </c>
      <c r="Q100" s="116">
        <f>O100*E100</f>
        <v>105.51852819900002</v>
      </c>
      <c r="R100" s="116">
        <f>P100*E100</f>
        <v>380.14993944899999</v>
      </c>
      <c r="S100" s="63"/>
      <c r="T100" s="63"/>
      <c r="U100" s="63"/>
      <c r="V100" s="63"/>
      <c r="W100" s="63"/>
      <c r="X100" s="63"/>
      <c r="Y100" s="63"/>
      <c r="Z100" s="63"/>
      <c r="AA100" s="63"/>
      <c r="AB100" s="63"/>
      <c r="AC100" s="63"/>
      <c r="AD100" s="63"/>
      <c r="AE100" s="63"/>
      <c r="AF100" s="63"/>
      <c r="AG100" s="63"/>
      <c r="AH100" s="63"/>
      <c r="AI100" s="63"/>
      <c r="AJ100" s="63"/>
      <c r="AK100" s="63"/>
      <c r="AL100" s="63"/>
      <c r="AM100" s="63"/>
      <c r="AN100" s="63"/>
      <c r="AO100" s="63"/>
      <c r="AP100" s="63"/>
      <c r="AQ100" s="63"/>
      <c r="AR100" s="63"/>
      <c r="AS100" s="63"/>
      <c r="AT100" s="63"/>
      <c r="AU100" s="63"/>
      <c r="AV100" s="63"/>
      <c r="AW100" s="63"/>
      <c r="AX100" s="63"/>
      <c r="AY100" s="63"/>
      <c r="AZ100" s="63"/>
      <c r="BA100" s="63"/>
      <c r="BB100" s="63"/>
      <c r="BC100" s="63"/>
      <c r="BD100" s="63"/>
      <c r="BE100" s="63"/>
      <c r="BF100" s="63"/>
      <c r="BG100" s="63"/>
      <c r="BH100" s="63"/>
      <c r="BI100" s="63"/>
      <c r="BJ100" s="63"/>
      <c r="BK100" s="63"/>
      <c r="BL100" s="63"/>
      <c r="BM100" s="63"/>
      <c r="BN100" s="63"/>
      <c r="BO100" s="63"/>
      <c r="BP100" s="63"/>
      <c r="BQ100" s="63"/>
      <c r="BR100" s="63"/>
      <c r="BS100" s="63"/>
      <c r="BT100" s="63"/>
      <c r="BU100" s="63"/>
      <c r="BV100" s="63"/>
      <c r="BW100" s="63"/>
      <c r="BX100" s="63"/>
      <c r="BY100" s="63"/>
      <c r="BZ100" s="63"/>
      <c r="CA100" s="63"/>
      <c r="CB100" s="63"/>
      <c r="CC100" s="63"/>
      <c r="CD100" s="63"/>
      <c r="CE100" s="63"/>
      <c r="CF100" s="63"/>
      <c r="CG100" s="63"/>
      <c r="CH100" s="63"/>
      <c r="CI100" s="63"/>
      <c r="CJ100" s="63"/>
      <c r="CK100" s="63"/>
      <c r="CL100" s="63"/>
      <c r="CM100" s="63"/>
      <c r="CN100" s="63"/>
      <c r="CO100" s="63"/>
      <c r="CP100" s="63"/>
      <c r="CQ100" s="63"/>
      <c r="CR100" s="63"/>
      <c r="CS100" s="63"/>
      <c r="CT100" s="63"/>
      <c r="CU100" s="63"/>
      <c r="CV100" s="63"/>
      <c r="CW100" s="63"/>
      <c r="CX100" s="63"/>
      <c r="CY100" s="63"/>
      <c r="CZ100" s="63"/>
      <c r="DA100" s="63"/>
      <c r="DB100" s="63"/>
      <c r="DC100" s="63"/>
      <c r="DD100" s="63"/>
      <c r="DE100" s="63"/>
      <c r="DF100" s="63"/>
      <c r="DG100" s="63"/>
      <c r="DH100" s="63"/>
      <c r="DI100" s="63"/>
      <c r="DJ100" s="63"/>
      <c r="DK100" s="63"/>
      <c r="DL100" s="63"/>
      <c r="DM100" s="63"/>
      <c r="DN100" s="63"/>
      <c r="DO100" s="63"/>
      <c r="DP100" s="63"/>
      <c r="DQ100" s="63"/>
      <c r="DR100" s="63"/>
      <c r="DS100" s="63"/>
      <c r="DT100" s="63"/>
      <c r="DU100" s="63"/>
      <c r="DV100" s="63"/>
      <c r="DW100" s="63"/>
      <c r="DX100" s="63"/>
      <c r="DY100" s="63"/>
      <c r="DZ100" s="63"/>
      <c r="EA100" s="63"/>
      <c r="EB100" s="63"/>
      <c r="EC100" s="63"/>
      <c r="ED100" s="63"/>
      <c r="EE100" s="63"/>
      <c r="EF100" s="63"/>
      <c r="EG100" s="63"/>
      <c r="EH100" s="63"/>
      <c r="EI100" s="63"/>
      <c r="EJ100" s="63"/>
      <c r="EK100" s="63"/>
      <c r="EL100" s="63"/>
      <c r="EM100" s="63"/>
      <c r="EN100" s="63"/>
      <c r="EO100" s="63"/>
      <c r="EP100" s="63"/>
      <c r="EQ100" s="63"/>
      <c r="ER100" s="63"/>
      <c r="ES100" s="63"/>
      <c r="ET100" s="63"/>
      <c r="EU100" s="63"/>
      <c r="EV100" s="63"/>
      <c r="EW100" s="63"/>
      <c r="EX100" s="63"/>
      <c r="EY100" s="63"/>
      <c r="EZ100" s="63"/>
      <c r="FA100" s="63"/>
      <c r="FB100" s="63"/>
      <c r="FC100" s="63"/>
      <c r="FD100" s="63"/>
      <c r="FE100" s="63"/>
      <c r="FF100" s="63"/>
      <c r="FG100" s="63"/>
      <c r="FH100" s="63"/>
      <c r="FI100" s="63"/>
      <c r="FJ100" s="63"/>
      <c r="FK100" s="63"/>
      <c r="FL100" s="63"/>
      <c r="FM100" s="63"/>
      <c r="FN100" s="63"/>
      <c r="FO100" s="63"/>
      <c r="FP100" s="63"/>
      <c r="FQ100" s="63"/>
      <c r="FR100" s="63"/>
      <c r="FS100" s="63"/>
      <c r="FT100" s="63"/>
      <c r="FU100" s="63"/>
      <c r="FV100" s="63"/>
      <c r="FW100" s="63"/>
      <c r="FX100" s="63"/>
      <c r="FY100" s="63"/>
      <c r="FZ100" s="63"/>
      <c r="GA100" s="63"/>
      <c r="GB100" s="63"/>
      <c r="GC100" s="63"/>
      <c r="GD100" s="63"/>
      <c r="GE100" s="63"/>
      <c r="GF100" s="63"/>
      <c r="GG100" s="63"/>
      <c r="GH100" s="63"/>
      <c r="GI100" s="63"/>
      <c r="GJ100" s="63"/>
      <c r="GK100" s="63"/>
      <c r="GL100" s="63"/>
      <c r="GM100" s="63"/>
      <c r="GN100" s="63"/>
      <c r="GO100" s="63"/>
      <c r="GP100" s="63"/>
      <c r="GQ100" s="63"/>
      <c r="GR100" s="63"/>
      <c r="GS100" s="63"/>
      <c r="GT100" s="63"/>
      <c r="GU100" s="63"/>
      <c r="GV100" s="63"/>
      <c r="GW100" s="63"/>
      <c r="GX100" s="63"/>
      <c r="GY100" s="63"/>
      <c r="GZ100" s="63"/>
      <c r="HA100" s="63"/>
      <c r="HB100" s="63"/>
      <c r="HC100" s="63"/>
      <c r="HD100" s="63"/>
      <c r="HE100" s="63"/>
      <c r="HF100" s="63"/>
      <c r="HG100" s="63"/>
      <c r="HH100" s="63"/>
      <c r="HI100" s="63"/>
      <c r="HJ100" s="63"/>
      <c r="HK100" s="63"/>
      <c r="HL100" s="63"/>
      <c r="HM100" s="63"/>
      <c r="HN100" s="63"/>
      <c r="HO100" s="63"/>
      <c r="HP100" s="63"/>
      <c r="HQ100" s="63"/>
      <c r="HR100" s="63"/>
      <c r="HS100" s="63"/>
      <c r="HT100" s="63"/>
      <c r="HU100" s="63"/>
      <c r="HV100" s="63"/>
      <c r="HW100" s="63"/>
      <c r="HX100" s="63"/>
      <c r="HY100" s="63"/>
      <c r="HZ100" s="63"/>
      <c r="IA100" s="63"/>
      <c r="IB100" s="63"/>
      <c r="IC100" s="63"/>
      <c r="ID100" s="63"/>
      <c r="IE100" s="63"/>
      <c r="IF100" s="63"/>
      <c r="IG100" s="63"/>
      <c r="IH100" s="63"/>
      <c r="II100" s="63"/>
      <c r="IJ100" s="63"/>
      <c r="IK100" s="63"/>
      <c r="IL100" s="63"/>
      <c r="IM100" s="63"/>
      <c r="IN100" s="63"/>
      <c r="IO100" s="63"/>
      <c r="IP100" s="63"/>
      <c r="IQ100" s="63"/>
      <c r="IR100" s="63"/>
      <c r="IS100" s="63"/>
      <c r="IT100" s="63"/>
      <c r="IU100" s="63"/>
      <c r="IV100" s="63"/>
      <c r="IW100" s="63"/>
      <c r="IX100" s="63"/>
      <c r="IY100" s="63"/>
      <c r="IZ100" s="63"/>
      <c r="JA100" s="63"/>
      <c r="JB100" s="63"/>
      <c r="JC100" s="63"/>
      <c r="JD100" s="63"/>
      <c r="JE100" s="63"/>
      <c r="JF100" s="63"/>
      <c r="JG100" s="63"/>
      <c r="JH100" s="63"/>
      <c r="JI100" s="63"/>
      <c r="JJ100" s="63"/>
      <c r="JK100" s="63"/>
      <c r="JL100" s="63"/>
      <c r="JM100" s="63"/>
      <c r="JN100" s="63"/>
      <c r="JO100" s="63"/>
      <c r="JP100" s="63"/>
      <c r="JQ100" s="63"/>
      <c r="JR100" s="63"/>
      <c r="JS100" s="63"/>
      <c r="JT100" s="63"/>
      <c r="JU100" s="63"/>
      <c r="JV100" s="63"/>
      <c r="JW100" s="63"/>
      <c r="JX100" s="63"/>
      <c r="JY100" s="63"/>
      <c r="JZ100" s="63"/>
      <c r="KA100" s="63"/>
      <c r="KB100" s="63"/>
      <c r="KC100" s="63"/>
      <c r="KD100" s="63"/>
      <c r="KE100" s="63"/>
      <c r="KF100" s="63"/>
      <c r="KG100" s="63"/>
      <c r="KH100" s="63"/>
      <c r="KI100" s="63"/>
      <c r="KJ100" s="63"/>
      <c r="KK100" s="63"/>
      <c r="KL100" s="63"/>
      <c r="KM100" s="63"/>
      <c r="KN100" s="63"/>
      <c r="KO100" s="63"/>
      <c r="KP100" s="63"/>
      <c r="KQ100" s="63"/>
      <c r="KR100" s="63"/>
      <c r="KS100" s="63"/>
      <c r="KT100" s="63"/>
      <c r="KU100" s="63"/>
      <c r="KV100" s="63"/>
      <c r="KW100" s="63"/>
      <c r="KX100" s="63"/>
      <c r="KY100" s="63"/>
      <c r="KZ100" s="63"/>
      <c r="LA100" s="63"/>
      <c r="LB100" s="63"/>
      <c r="LC100" s="63"/>
      <c r="LD100" s="63"/>
      <c r="LE100" s="63"/>
      <c r="LF100" s="63"/>
      <c r="LG100" s="63"/>
      <c r="LH100" s="63"/>
      <c r="LI100" s="63"/>
      <c r="LJ100" s="63"/>
      <c r="LK100" s="63"/>
      <c r="LL100" s="63"/>
      <c r="LM100" s="63"/>
      <c r="LN100" s="63"/>
      <c r="LO100" s="63"/>
      <c r="LP100" s="63"/>
      <c r="LQ100" s="63"/>
      <c r="LR100" s="63"/>
      <c r="LS100" s="63"/>
      <c r="LT100" s="63"/>
      <c r="LU100" s="63"/>
      <c r="LV100" s="63"/>
      <c r="LW100" s="63"/>
      <c r="LX100" s="63"/>
      <c r="LY100" s="63"/>
      <c r="LZ100" s="63"/>
      <c r="MA100" s="63"/>
      <c r="MB100" s="63"/>
      <c r="MC100" s="63"/>
      <c r="MD100" s="63"/>
      <c r="ME100" s="63"/>
      <c r="MF100" s="63"/>
      <c r="MG100" s="63"/>
      <c r="MH100" s="63"/>
      <c r="MI100" s="63"/>
      <c r="MJ100" s="63"/>
      <c r="MK100" s="63"/>
      <c r="ML100" s="63"/>
      <c r="MM100" s="63"/>
      <c r="MN100" s="63"/>
      <c r="MO100" s="63"/>
      <c r="MP100" s="63"/>
      <c r="MQ100" s="63"/>
      <c r="MR100" s="63"/>
      <c r="MS100" s="63"/>
      <c r="MT100" s="63"/>
      <c r="MU100" s="63"/>
      <c r="MV100" s="63"/>
      <c r="MW100" s="63"/>
      <c r="MX100" s="63"/>
      <c r="MY100" s="63"/>
      <c r="MZ100" s="63"/>
      <c r="NA100" s="63"/>
      <c r="NB100" s="63"/>
      <c r="NC100" s="63"/>
      <c r="ND100" s="63"/>
      <c r="NE100" s="63"/>
      <c r="NF100" s="63"/>
      <c r="NG100" s="63"/>
      <c r="NH100" s="63"/>
      <c r="NI100" s="63"/>
      <c r="NJ100" s="63"/>
      <c r="NK100" s="63"/>
      <c r="NL100" s="63"/>
      <c r="NM100" s="63"/>
      <c r="NN100" s="63"/>
      <c r="NO100" s="63"/>
      <c r="NP100" s="63"/>
      <c r="NQ100" s="63"/>
      <c r="NR100" s="63"/>
      <c r="NS100" s="63"/>
      <c r="NT100" s="63"/>
      <c r="NU100" s="63"/>
      <c r="NV100" s="63"/>
      <c r="NW100" s="63"/>
      <c r="NX100" s="63"/>
      <c r="NY100" s="63"/>
      <c r="NZ100" s="63"/>
      <c r="OA100" s="63"/>
      <c r="OB100" s="63"/>
      <c r="OC100" s="63"/>
      <c r="OD100" s="63"/>
      <c r="OE100" s="63"/>
      <c r="OF100" s="63"/>
      <c r="OG100" s="63"/>
      <c r="OH100" s="63"/>
      <c r="OI100" s="63"/>
      <c r="OJ100" s="63"/>
      <c r="OK100" s="63"/>
      <c r="OL100" s="63"/>
      <c r="OM100" s="63"/>
      <c r="ON100" s="63"/>
      <c r="OO100" s="63"/>
      <c r="OP100" s="63"/>
      <c r="OQ100" s="63"/>
      <c r="OR100" s="63"/>
      <c r="OS100" s="63"/>
      <c r="OT100" s="63"/>
      <c r="OU100" s="63"/>
      <c r="OV100" s="63"/>
      <c r="OW100" s="63"/>
      <c r="OX100" s="63"/>
      <c r="OY100" s="63"/>
      <c r="OZ100" s="63"/>
      <c r="PA100" s="63"/>
      <c r="PB100" s="63"/>
      <c r="PC100" s="63"/>
      <c r="PD100" s="63"/>
      <c r="PE100" s="63"/>
      <c r="PF100" s="63"/>
      <c r="PG100" s="63"/>
      <c r="PH100" s="63"/>
      <c r="PI100" s="63"/>
      <c r="PJ100" s="63"/>
      <c r="PK100" s="63"/>
      <c r="PL100" s="63"/>
      <c r="PM100" s="63"/>
      <c r="PN100" s="63"/>
      <c r="PO100" s="63"/>
      <c r="PP100" s="63"/>
      <c r="PQ100" s="63"/>
      <c r="PR100" s="63"/>
      <c r="PS100" s="63"/>
      <c r="PT100" s="63"/>
      <c r="PU100" s="63"/>
      <c r="PV100" s="63"/>
      <c r="PW100" s="63"/>
      <c r="PX100" s="63"/>
      <c r="PY100" s="63"/>
      <c r="PZ100" s="63"/>
      <c r="QA100" s="63"/>
      <c r="QB100" s="63"/>
      <c r="QC100" s="63"/>
      <c r="QD100" s="63"/>
      <c r="QE100" s="63"/>
      <c r="QF100" s="63"/>
      <c r="QG100" s="63"/>
      <c r="QH100" s="63"/>
      <c r="QI100" s="63"/>
      <c r="QJ100" s="63"/>
      <c r="QK100" s="63"/>
      <c r="QL100" s="63"/>
      <c r="QM100" s="63"/>
      <c r="QN100" s="63"/>
      <c r="QO100" s="63"/>
      <c r="QP100" s="63"/>
      <c r="QQ100" s="63"/>
      <c r="QR100" s="63"/>
      <c r="QS100" s="63"/>
      <c r="QT100" s="63"/>
      <c r="QU100" s="63"/>
      <c r="QV100" s="63"/>
      <c r="QW100" s="63"/>
      <c r="QX100" s="63"/>
      <c r="QY100" s="63"/>
      <c r="QZ100" s="63"/>
      <c r="RA100" s="63"/>
      <c r="RB100" s="63"/>
      <c r="RC100" s="63"/>
      <c r="RD100" s="63"/>
      <c r="RE100" s="63"/>
      <c r="RF100" s="63"/>
      <c r="RG100" s="63"/>
      <c r="RH100" s="63"/>
      <c r="RI100" s="63"/>
      <c r="RJ100" s="63"/>
      <c r="RK100" s="63"/>
      <c r="RL100" s="63"/>
      <c r="RM100" s="63"/>
      <c r="RN100" s="63"/>
      <c r="RO100" s="63"/>
      <c r="RP100" s="63"/>
      <c r="RQ100" s="63"/>
      <c r="RR100" s="63"/>
      <c r="RS100" s="63"/>
      <c r="RT100" s="63"/>
      <c r="RU100" s="63"/>
      <c r="RV100" s="63"/>
      <c r="RW100" s="63"/>
      <c r="RX100" s="63"/>
      <c r="RY100" s="63"/>
      <c r="RZ100" s="63"/>
      <c r="SA100" s="63"/>
      <c r="SB100" s="63"/>
      <c r="SC100" s="63"/>
      <c r="SD100" s="63"/>
      <c r="SE100" s="63"/>
      <c r="SF100" s="63"/>
      <c r="SG100" s="63"/>
      <c r="SH100" s="63"/>
      <c r="SI100" s="63"/>
      <c r="SJ100" s="63"/>
      <c r="SK100" s="63"/>
      <c r="SL100" s="63"/>
      <c r="SM100" s="63"/>
      <c r="SN100" s="63"/>
      <c r="SO100" s="63"/>
      <c r="SP100" s="63"/>
      <c r="SQ100" s="63"/>
      <c r="SR100" s="63"/>
      <c r="SS100" s="63"/>
      <c r="ST100" s="63"/>
      <c r="SU100" s="63"/>
      <c r="SV100" s="63"/>
      <c r="SW100" s="63"/>
      <c r="SX100" s="63"/>
      <c r="SY100" s="63"/>
      <c r="SZ100" s="63"/>
      <c r="TA100" s="63"/>
      <c r="TB100" s="63"/>
      <c r="TC100" s="63"/>
      <c r="TD100" s="63"/>
      <c r="TE100" s="63"/>
      <c r="TF100" s="63"/>
      <c r="TG100" s="63"/>
      <c r="TH100" s="63"/>
      <c r="TI100" s="63"/>
      <c r="TJ100" s="63"/>
      <c r="TK100" s="63"/>
      <c r="TL100" s="63"/>
      <c r="TM100" s="63"/>
      <c r="TN100" s="63"/>
      <c r="TO100" s="63"/>
      <c r="TP100" s="63"/>
      <c r="TQ100" s="63"/>
      <c r="TR100" s="63"/>
      <c r="TS100" s="63"/>
      <c r="TT100" s="63"/>
      <c r="TU100" s="63"/>
      <c r="TV100" s="63"/>
      <c r="TW100" s="63"/>
      <c r="TX100" s="63"/>
      <c r="TY100" s="63"/>
      <c r="TZ100" s="63"/>
      <c r="UA100" s="63"/>
      <c r="UB100" s="63"/>
      <c r="UC100" s="63"/>
      <c r="UD100" s="63"/>
      <c r="UE100" s="63"/>
      <c r="UF100" s="63"/>
      <c r="UG100" s="63"/>
      <c r="UH100" s="63"/>
      <c r="UI100" s="63"/>
      <c r="UJ100" s="63"/>
      <c r="UK100" s="63"/>
      <c r="UL100" s="63"/>
      <c r="UM100" s="63"/>
      <c r="UN100" s="63"/>
      <c r="UO100" s="63"/>
      <c r="UP100" s="63"/>
      <c r="UQ100" s="63"/>
      <c r="UR100" s="63"/>
      <c r="US100" s="63"/>
      <c r="UT100" s="63"/>
      <c r="UU100" s="63"/>
      <c r="UV100" s="63"/>
      <c r="UW100" s="63"/>
      <c r="UX100" s="63"/>
      <c r="UY100" s="63"/>
      <c r="UZ100" s="63"/>
      <c r="VA100" s="63"/>
      <c r="VB100" s="63"/>
      <c r="VC100" s="63"/>
      <c r="VD100" s="63"/>
      <c r="VE100" s="63"/>
      <c r="VF100" s="63"/>
      <c r="VG100" s="63"/>
      <c r="VH100" s="63"/>
      <c r="VI100" s="63"/>
      <c r="VJ100" s="63"/>
      <c r="VK100" s="63"/>
      <c r="VL100" s="63"/>
      <c r="VM100" s="63"/>
      <c r="VN100" s="63"/>
      <c r="VO100" s="63"/>
      <c r="VP100" s="63"/>
      <c r="VQ100" s="63"/>
      <c r="VR100" s="63"/>
      <c r="VS100" s="63"/>
      <c r="VT100" s="63"/>
      <c r="VU100" s="63"/>
      <c r="VV100" s="63"/>
      <c r="VW100" s="63"/>
      <c r="VX100" s="63"/>
      <c r="VY100" s="63"/>
      <c r="VZ100" s="63"/>
      <c r="WA100" s="63"/>
      <c r="WB100" s="63"/>
      <c r="WC100" s="63"/>
      <c r="WD100" s="63"/>
      <c r="WE100" s="63"/>
      <c r="WF100" s="63"/>
    </row>
    <row r="101" spans="1:604" s="120" customFormat="1" ht="32.25" customHeight="1">
      <c r="A101" s="217"/>
      <c r="C101" s="279"/>
      <c r="D101" s="279"/>
      <c r="E101" s="280"/>
      <c r="F101" s="279"/>
      <c r="G101" s="280"/>
      <c r="H101" s="116"/>
      <c r="I101" s="116"/>
      <c r="J101" s="194" t="s">
        <v>269</v>
      </c>
      <c r="K101" s="223" t="s">
        <v>193</v>
      </c>
      <c r="L101" s="97"/>
      <c r="M101" s="278">
        <v>0.03</v>
      </c>
      <c r="N101" s="97">
        <v>26</v>
      </c>
      <c r="O101" s="214"/>
      <c r="P101" s="214"/>
      <c r="Q101" s="214"/>
      <c r="R101" s="214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63"/>
      <c r="BB101" s="63"/>
      <c r="BC101" s="63"/>
      <c r="BD101" s="63"/>
      <c r="BE101" s="63"/>
      <c r="BF101" s="63"/>
      <c r="BG101" s="63"/>
      <c r="BH101" s="63"/>
      <c r="BI101" s="63"/>
      <c r="BJ101" s="63"/>
      <c r="BK101" s="63"/>
      <c r="BL101" s="63"/>
      <c r="BM101" s="63"/>
      <c r="BN101" s="63"/>
      <c r="BO101" s="63"/>
      <c r="BP101" s="63"/>
      <c r="BQ101" s="63"/>
      <c r="BR101" s="63"/>
      <c r="BS101" s="63"/>
      <c r="BT101" s="63"/>
      <c r="BU101" s="63"/>
      <c r="BV101" s="63"/>
      <c r="BW101" s="63"/>
      <c r="BX101" s="63"/>
      <c r="BY101" s="63"/>
      <c r="BZ101" s="63"/>
      <c r="CA101" s="63"/>
      <c r="CB101" s="63"/>
      <c r="CC101" s="63"/>
      <c r="CD101" s="63"/>
      <c r="CE101" s="63"/>
      <c r="CF101" s="63"/>
      <c r="CG101" s="63"/>
      <c r="CH101" s="63"/>
      <c r="CI101" s="63"/>
      <c r="CJ101" s="63"/>
      <c r="CK101" s="63"/>
      <c r="CL101" s="63"/>
      <c r="CM101" s="63"/>
      <c r="CN101" s="63"/>
      <c r="CO101" s="63"/>
      <c r="CP101" s="63"/>
      <c r="CQ101" s="63"/>
      <c r="CR101" s="63"/>
      <c r="CS101" s="63"/>
      <c r="CT101" s="63"/>
      <c r="CU101" s="63"/>
      <c r="CV101" s="63"/>
      <c r="CW101" s="63"/>
      <c r="CX101" s="63"/>
      <c r="CY101" s="63"/>
      <c r="CZ101" s="63"/>
      <c r="DA101" s="63"/>
      <c r="DB101" s="63"/>
      <c r="DC101" s="63"/>
      <c r="DD101" s="63"/>
      <c r="DE101" s="63"/>
      <c r="DF101" s="63"/>
      <c r="DG101" s="63"/>
      <c r="DH101" s="63"/>
      <c r="DI101" s="63"/>
      <c r="DJ101" s="63"/>
      <c r="DK101" s="63"/>
      <c r="DL101" s="63"/>
      <c r="DM101" s="63"/>
      <c r="DN101" s="63"/>
      <c r="DO101" s="63"/>
      <c r="DP101" s="63"/>
      <c r="DQ101" s="63"/>
      <c r="DR101" s="63"/>
      <c r="DS101" s="63"/>
      <c r="DT101" s="63"/>
      <c r="DU101" s="63"/>
      <c r="DV101" s="63"/>
      <c r="DW101" s="63"/>
      <c r="DX101" s="63"/>
      <c r="DY101" s="63"/>
      <c r="DZ101" s="63"/>
      <c r="EA101" s="63"/>
      <c r="EB101" s="63"/>
      <c r="EC101" s="63"/>
      <c r="ED101" s="63"/>
      <c r="EE101" s="63"/>
      <c r="EF101" s="63"/>
      <c r="EG101" s="63"/>
      <c r="EH101" s="63"/>
      <c r="EI101" s="63"/>
      <c r="EJ101" s="63"/>
      <c r="EK101" s="63"/>
      <c r="EL101" s="63"/>
      <c r="EM101" s="63"/>
      <c r="EN101" s="63"/>
      <c r="EO101" s="63"/>
      <c r="EP101" s="63"/>
      <c r="EQ101" s="63"/>
      <c r="ER101" s="63"/>
      <c r="ES101" s="63"/>
      <c r="ET101" s="63"/>
      <c r="EU101" s="63"/>
      <c r="EV101" s="63"/>
      <c r="EW101" s="63"/>
      <c r="EX101" s="63"/>
      <c r="EY101" s="63"/>
      <c r="EZ101" s="63"/>
      <c r="FA101" s="63"/>
      <c r="FB101" s="63"/>
      <c r="FC101" s="63"/>
      <c r="FD101" s="63"/>
      <c r="FE101" s="63"/>
      <c r="FF101" s="63"/>
      <c r="FG101" s="63"/>
      <c r="FH101" s="63"/>
      <c r="FI101" s="63"/>
      <c r="FJ101" s="63"/>
      <c r="FK101" s="63"/>
      <c r="FL101" s="63"/>
      <c r="FM101" s="63"/>
      <c r="FN101" s="63"/>
      <c r="FO101" s="63"/>
      <c r="FP101" s="63"/>
      <c r="FQ101" s="63"/>
      <c r="FR101" s="63"/>
      <c r="FS101" s="63"/>
      <c r="FT101" s="63"/>
      <c r="FU101" s="63"/>
      <c r="FV101" s="63"/>
      <c r="FW101" s="63"/>
      <c r="FX101" s="63"/>
      <c r="FY101" s="63"/>
      <c r="FZ101" s="63"/>
      <c r="GA101" s="63"/>
      <c r="GB101" s="63"/>
      <c r="GC101" s="63"/>
      <c r="GD101" s="63"/>
      <c r="GE101" s="63"/>
      <c r="GF101" s="63"/>
      <c r="GG101" s="63"/>
      <c r="GH101" s="63"/>
      <c r="GI101" s="63"/>
      <c r="GJ101" s="63"/>
      <c r="GK101" s="63"/>
      <c r="GL101" s="63"/>
      <c r="GM101" s="63"/>
      <c r="GN101" s="63"/>
      <c r="GO101" s="63"/>
      <c r="GP101" s="63"/>
      <c r="GQ101" s="63"/>
      <c r="GR101" s="63"/>
      <c r="GS101" s="63"/>
      <c r="GT101" s="63"/>
      <c r="GU101" s="63"/>
      <c r="GV101" s="63"/>
      <c r="GW101" s="63"/>
      <c r="GX101" s="63"/>
      <c r="GY101" s="63"/>
      <c r="GZ101" s="63"/>
      <c r="HA101" s="63"/>
      <c r="HB101" s="63"/>
      <c r="HC101" s="63"/>
      <c r="HD101" s="63"/>
      <c r="HE101" s="63"/>
      <c r="HF101" s="63"/>
      <c r="HG101" s="63"/>
      <c r="HH101" s="63"/>
      <c r="HI101" s="63"/>
      <c r="HJ101" s="63"/>
      <c r="HK101" s="63"/>
      <c r="HL101" s="63"/>
      <c r="HM101" s="63"/>
      <c r="HN101" s="63"/>
      <c r="HO101" s="63"/>
      <c r="HP101" s="63"/>
      <c r="HQ101" s="63"/>
      <c r="HR101" s="63"/>
      <c r="HS101" s="63"/>
      <c r="HT101" s="63"/>
      <c r="HU101" s="63"/>
      <c r="HV101" s="63"/>
      <c r="HW101" s="63"/>
      <c r="HX101" s="63"/>
      <c r="HY101" s="63"/>
      <c r="HZ101" s="63"/>
      <c r="IA101" s="63"/>
      <c r="IB101" s="63"/>
      <c r="IC101" s="63"/>
      <c r="ID101" s="63"/>
      <c r="IE101" s="63"/>
      <c r="IF101" s="63"/>
      <c r="IG101" s="63"/>
      <c r="IH101" s="63"/>
      <c r="II101" s="63"/>
      <c r="IJ101" s="63"/>
      <c r="IK101" s="63"/>
      <c r="IL101" s="63"/>
      <c r="IM101" s="63"/>
      <c r="IN101" s="63"/>
      <c r="IO101" s="63"/>
      <c r="IP101" s="63"/>
      <c r="IQ101" s="63"/>
      <c r="IR101" s="63"/>
      <c r="IS101" s="63"/>
      <c r="IT101" s="63"/>
      <c r="IU101" s="63"/>
      <c r="IV101" s="63"/>
      <c r="IW101" s="63"/>
      <c r="IX101" s="63"/>
      <c r="IY101" s="63"/>
      <c r="IZ101" s="63"/>
      <c r="JA101" s="63"/>
      <c r="JB101" s="63"/>
      <c r="JC101" s="63"/>
      <c r="JD101" s="63"/>
      <c r="JE101" s="63"/>
      <c r="JF101" s="63"/>
      <c r="JG101" s="63"/>
      <c r="JH101" s="63"/>
      <c r="JI101" s="63"/>
      <c r="JJ101" s="63"/>
      <c r="JK101" s="63"/>
      <c r="JL101" s="63"/>
      <c r="JM101" s="63"/>
      <c r="JN101" s="63"/>
      <c r="JO101" s="63"/>
      <c r="JP101" s="63"/>
      <c r="JQ101" s="63"/>
      <c r="JR101" s="63"/>
      <c r="JS101" s="63"/>
      <c r="JT101" s="63"/>
      <c r="JU101" s="63"/>
      <c r="JV101" s="63"/>
      <c r="JW101" s="63"/>
      <c r="JX101" s="63"/>
      <c r="JY101" s="63"/>
      <c r="JZ101" s="63"/>
      <c r="KA101" s="63"/>
      <c r="KB101" s="63"/>
      <c r="KC101" s="63"/>
      <c r="KD101" s="63"/>
      <c r="KE101" s="63"/>
      <c r="KF101" s="63"/>
      <c r="KG101" s="63"/>
      <c r="KH101" s="63"/>
      <c r="KI101" s="63"/>
      <c r="KJ101" s="63"/>
      <c r="KK101" s="63"/>
      <c r="KL101" s="63"/>
      <c r="KM101" s="63"/>
      <c r="KN101" s="63"/>
      <c r="KO101" s="63"/>
      <c r="KP101" s="63"/>
      <c r="KQ101" s="63"/>
      <c r="KR101" s="63"/>
      <c r="KS101" s="63"/>
      <c r="KT101" s="63"/>
      <c r="KU101" s="63"/>
      <c r="KV101" s="63"/>
      <c r="KW101" s="63"/>
      <c r="KX101" s="63"/>
      <c r="KY101" s="63"/>
      <c r="KZ101" s="63"/>
      <c r="LA101" s="63"/>
      <c r="LB101" s="63"/>
      <c r="LC101" s="63"/>
      <c r="LD101" s="63"/>
      <c r="LE101" s="63"/>
      <c r="LF101" s="63"/>
      <c r="LG101" s="63"/>
      <c r="LH101" s="63"/>
      <c r="LI101" s="63"/>
      <c r="LJ101" s="63"/>
      <c r="LK101" s="63"/>
      <c r="LL101" s="63"/>
      <c r="LM101" s="63"/>
      <c r="LN101" s="63"/>
      <c r="LO101" s="63"/>
      <c r="LP101" s="63"/>
      <c r="LQ101" s="63"/>
      <c r="LR101" s="63"/>
      <c r="LS101" s="63"/>
      <c r="LT101" s="63"/>
      <c r="LU101" s="63"/>
      <c r="LV101" s="63"/>
      <c r="LW101" s="63"/>
      <c r="LX101" s="63"/>
      <c r="LY101" s="63"/>
      <c r="LZ101" s="63"/>
      <c r="MA101" s="63"/>
      <c r="MB101" s="63"/>
      <c r="MC101" s="63"/>
      <c r="MD101" s="63"/>
      <c r="ME101" s="63"/>
      <c r="MF101" s="63"/>
      <c r="MG101" s="63"/>
      <c r="MH101" s="63"/>
      <c r="MI101" s="63"/>
      <c r="MJ101" s="63"/>
      <c r="MK101" s="63"/>
      <c r="ML101" s="63"/>
      <c r="MM101" s="63"/>
      <c r="MN101" s="63"/>
      <c r="MO101" s="63"/>
      <c r="MP101" s="63"/>
      <c r="MQ101" s="63"/>
      <c r="MR101" s="63"/>
      <c r="MS101" s="63"/>
      <c r="MT101" s="63"/>
      <c r="MU101" s="63"/>
      <c r="MV101" s="63"/>
      <c r="MW101" s="63"/>
      <c r="MX101" s="63"/>
      <c r="MY101" s="63"/>
      <c r="MZ101" s="63"/>
      <c r="NA101" s="63"/>
      <c r="NB101" s="63"/>
      <c r="NC101" s="63"/>
      <c r="ND101" s="63"/>
      <c r="NE101" s="63"/>
      <c r="NF101" s="63"/>
      <c r="NG101" s="63"/>
      <c r="NH101" s="63"/>
      <c r="NI101" s="63"/>
      <c r="NJ101" s="63"/>
      <c r="NK101" s="63"/>
      <c r="NL101" s="63"/>
      <c r="NM101" s="63"/>
      <c r="NN101" s="63"/>
      <c r="NO101" s="63"/>
      <c r="NP101" s="63"/>
      <c r="NQ101" s="63"/>
      <c r="NR101" s="63"/>
      <c r="NS101" s="63"/>
      <c r="NT101" s="63"/>
      <c r="NU101" s="63"/>
      <c r="NV101" s="63"/>
      <c r="NW101" s="63"/>
      <c r="NX101" s="63"/>
      <c r="NY101" s="63"/>
      <c r="NZ101" s="63"/>
      <c r="OA101" s="63"/>
      <c r="OB101" s="63"/>
      <c r="OC101" s="63"/>
      <c r="OD101" s="63"/>
      <c r="OE101" s="63"/>
      <c r="OF101" s="63"/>
      <c r="OG101" s="63"/>
      <c r="OH101" s="63"/>
      <c r="OI101" s="63"/>
      <c r="OJ101" s="63"/>
      <c r="OK101" s="63"/>
      <c r="OL101" s="63"/>
      <c r="OM101" s="63"/>
      <c r="ON101" s="63"/>
      <c r="OO101" s="63"/>
      <c r="OP101" s="63"/>
      <c r="OQ101" s="63"/>
      <c r="OR101" s="63"/>
      <c r="OS101" s="63"/>
      <c r="OT101" s="63"/>
      <c r="OU101" s="63"/>
      <c r="OV101" s="63"/>
      <c r="OW101" s="63"/>
      <c r="OX101" s="63"/>
      <c r="OY101" s="63"/>
      <c r="OZ101" s="63"/>
      <c r="PA101" s="63"/>
      <c r="PB101" s="63"/>
      <c r="PC101" s="63"/>
      <c r="PD101" s="63"/>
      <c r="PE101" s="63"/>
      <c r="PF101" s="63"/>
      <c r="PG101" s="63"/>
      <c r="PH101" s="63"/>
      <c r="PI101" s="63"/>
      <c r="PJ101" s="63"/>
      <c r="PK101" s="63"/>
      <c r="PL101" s="63"/>
      <c r="PM101" s="63"/>
      <c r="PN101" s="63"/>
      <c r="PO101" s="63"/>
      <c r="PP101" s="63"/>
      <c r="PQ101" s="63"/>
      <c r="PR101" s="63"/>
      <c r="PS101" s="63"/>
      <c r="PT101" s="63"/>
      <c r="PU101" s="63"/>
      <c r="PV101" s="63"/>
      <c r="PW101" s="63"/>
      <c r="PX101" s="63"/>
      <c r="PY101" s="63"/>
      <c r="PZ101" s="63"/>
      <c r="QA101" s="63"/>
      <c r="QB101" s="63"/>
      <c r="QC101" s="63"/>
      <c r="QD101" s="63"/>
      <c r="QE101" s="63"/>
      <c r="QF101" s="63"/>
      <c r="QG101" s="63"/>
      <c r="QH101" s="63"/>
      <c r="QI101" s="63"/>
      <c r="QJ101" s="63"/>
      <c r="QK101" s="63"/>
      <c r="QL101" s="63"/>
      <c r="QM101" s="63"/>
      <c r="QN101" s="63"/>
      <c r="QO101" s="63"/>
      <c r="QP101" s="63"/>
      <c r="QQ101" s="63"/>
      <c r="QR101" s="63"/>
      <c r="QS101" s="63"/>
      <c r="QT101" s="63"/>
      <c r="QU101" s="63"/>
      <c r="QV101" s="63"/>
      <c r="QW101" s="63"/>
      <c r="QX101" s="63"/>
      <c r="QY101" s="63"/>
      <c r="QZ101" s="63"/>
      <c r="RA101" s="63"/>
      <c r="RB101" s="63"/>
      <c r="RC101" s="63"/>
      <c r="RD101" s="63"/>
      <c r="RE101" s="63"/>
      <c r="RF101" s="63"/>
      <c r="RG101" s="63"/>
      <c r="RH101" s="63"/>
      <c r="RI101" s="63"/>
      <c r="RJ101" s="63"/>
      <c r="RK101" s="63"/>
      <c r="RL101" s="63"/>
      <c r="RM101" s="63"/>
      <c r="RN101" s="63"/>
      <c r="RO101" s="63"/>
      <c r="RP101" s="63"/>
      <c r="RQ101" s="63"/>
      <c r="RR101" s="63"/>
      <c r="RS101" s="63"/>
      <c r="RT101" s="63"/>
      <c r="RU101" s="63"/>
      <c r="RV101" s="63"/>
      <c r="RW101" s="63"/>
      <c r="RX101" s="63"/>
      <c r="RY101" s="63"/>
      <c r="RZ101" s="63"/>
      <c r="SA101" s="63"/>
      <c r="SB101" s="63"/>
      <c r="SC101" s="63"/>
      <c r="SD101" s="63"/>
      <c r="SE101" s="63"/>
      <c r="SF101" s="63"/>
      <c r="SG101" s="63"/>
      <c r="SH101" s="63"/>
      <c r="SI101" s="63"/>
      <c r="SJ101" s="63"/>
      <c r="SK101" s="63"/>
      <c r="SL101" s="63"/>
      <c r="SM101" s="63"/>
      <c r="SN101" s="63"/>
      <c r="SO101" s="63"/>
      <c r="SP101" s="63"/>
      <c r="SQ101" s="63"/>
      <c r="SR101" s="63"/>
      <c r="SS101" s="63"/>
      <c r="ST101" s="63"/>
      <c r="SU101" s="63"/>
      <c r="SV101" s="63"/>
      <c r="SW101" s="63"/>
      <c r="SX101" s="63"/>
      <c r="SY101" s="63"/>
      <c r="SZ101" s="63"/>
      <c r="TA101" s="63"/>
      <c r="TB101" s="63"/>
      <c r="TC101" s="63"/>
      <c r="TD101" s="63"/>
      <c r="TE101" s="63"/>
      <c r="TF101" s="63"/>
      <c r="TG101" s="63"/>
      <c r="TH101" s="63"/>
      <c r="TI101" s="63"/>
      <c r="TJ101" s="63"/>
      <c r="TK101" s="63"/>
      <c r="TL101" s="63"/>
      <c r="TM101" s="63"/>
      <c r="TN101" s="63"/>
      <c r="TO101" s="63"/>
      <c r="TP101" s="63"/>
      <c r="TQ101" s="63"/>
      <c r="TR101" s="63"/>
      <c r="TS101" s="63"/>
      <c r="TT101" s="63"/>
      <c r="TU101" s="63"/>
      <c r="TV101" s="63"/>
      <c r="TW101" s="63"/>
      <c r="TX101" s="63"/>
      <c r="TY101" s="63"/>
      <c r="TZ101" s="63"/>
      <c r="UA101" s="63"/>
      <c r="UB101" s="63"/>
      <c r="UC101" s="63"/>
      <c r="UD101" s="63"/>
      <c r="UE101" s="63"/>
      <c r="UF101" s="63"/>
      <c r="UG101" s="63"/>
      <c r="UH101" s="63"/>
      <c r="UI101" s="63"/>
      <c r="UJ101" s="63"/>
      <c r="UK101" s="63"/>
      <c r="UL101" s="63"/>
      <c r="UM101" s="63"/>
      <c r="UN101" s="63"/>
      <c r="UO101" s="63"/>
      <c r="UP101" s="63"/>
      <c r="UQ101" s="63"/>
      <c r="UR101" s="63"/>
      <c r="US101" s="63"/>
      <c r="UT101" s="63"/>
      <c r="UU101" s="63"/>
      <c r="UV101" s="63"/>
      <c r="UW101" s="63"/>
      <c r="UX101" s="63"/>
      <c r="UY101" s="63"/>
      <c r="UZ101" s="63"/>
      <c r="VA101" s="63"/>
      <c r="VB101" s="63"/>
      <c r="VC101" s="63"/>
      <c r="VD101" s="63"/>
      <c r="VE101" s="63"/>
      <c r="VF101" s="63"/>
      <c r="VG101" s="63"/>
      <c r="VH101" s="63"/>
      <c r="VI101" s="63"/>
      <c r="VJ101" s="63"/>
      <c r="VK101" s="63"/>
      <c r="VL101" s="63"/>
      <c r="VM101" s="63"/>
      <c r="VN101" s="63"/>
      <c r="VO101" s="63"/>
      <c r="VP101" s="63"/>
      <c r="VQ101" s="63"/>
      <c r="VR101" s="63"/>
      <c r="VS101" s="63"/>
      <c r="VT101" s="63"/>
      <c r="VU101" s="63"/>
      <c r="VV101" s="63"/>
      <c r="VW101" s="63"/>
      <c r="VX101" s="63"/>
      <c r="VY101" s="63"/>
      <c r="VZ101" s="63"/>
      <c r="WA101" s="63"/>
      <c r="WB101" s="63"/>
      <c r="WC101" s="63"/>
      <c r="WD101" s="63"/>
      <c r="WE101" s="63"/>
      <c r="WF101" s="63"/>
    </row>
    <row r="102" spans="1:604" s="120" customFormat="1" ht="32.25" customHeight="1">
      <c r="A102" s="97">
        <v>4</v>
      </c>
      <c r="B102" s="87" t="s">
        <v>298</v>
      </c>
      <c r="C102" s="271" t="s">
        <v>270</v>
      </c>
      <c r="D102" s="223" t="s">
        <v>271</v>
      </c>
      <c r="E102" s="229">
        <v>72</v>
      </c>
      <c r="F102" s="301">
        <v>6.7</v>
      </c>
      <c r="G102" s="302">
        <v>0.15</v>
      </c>
      <c r="H102" s="286">
        <f>F102*Q$5</f>
        <v>16.981686</v>
      </c>
      <c r="I102" s="154">
        <f>G102*Q$6</f>
        <v>0.45522899999999999</v>
      </c>
      <c r="J102" s="194" t="s">
        <v>268</v>
      </c>
      <c r="K102" s="223" t="s">
        <v>271</v>
      </c>
      <c r="L102" s="97"/>
      <c r="M102" s="220">
        <v>1</v>
      </c>
      <c r="N102" s="97">
        <v>4.96</v>
      </c>
      <c r="O102" s="154">
        <f>SUMPRODUCT(M102:M103,N102:N103)*$Q$7</f>
        <v>6.8513219460000006</v>
      </c>
      <c r="P102" s="116">
        <f>H102+I102+O102</f>
        <v>24.288236945999998</v>
      </c>
      <c r="Q102" s="285">
        <f>O102*E102</f>
        <v>493.29518011200003</v>
      </c>
      <c r="R102" s="116">
        <f>P102*E102</f>
        <v>1748.7530601119997</v>
      </c>
    </row>
    <row r="103" spans="1:604" s="120" customFormat="1" ht="32.25" customHeight="1">
      <c r="A103" s="217"/>
      <c r="B103" s="300"/>
      <c r="C103" s="299"/>
      <c r="D103" s="299"/>
      <c r="E103" s="304"/>
      <c r="F103" s="297"/>
      <c r="G103" s="298"/>
      <c r="H103" s="214"/>
      <c r="I103" s="214"/>
      <c r="J103" s="194" t="s">
        <v>269</v>
      </c>
      <c r="K103" s="223" t="s">
        <v>193</v>
      </c>
      <c r="L103" s="97"/>
      <c r="M103" s="303">
        <v>3.5000000000000003E-2</v>
      </c>
      <c r="N103" s="97">
        <v>26</v>
      </c>
      <c r="O103" s="116"/>
      <c r="P103" s="116"/>
      <c r="Q103" s="116"/>
      <c r="R103" s="214"/>
    </row>
    <row r="104" spans="1:604" s="63" customFormat="1" ht="25.5" customHeight="1">
      <c r="A104" s="171"/>
      <c r="B104" s="171"/>
      <c r="C104" s="90" t="s">
        <v>272</v>
      </c>
      <c r="D104" s="171"/>
      <c r="E104" s="78"/>
      <c r="F104" s="171"/>
      <c r="G104" s="171"/>
      <c r="H104" s="64"/>
      <c r="I104" s="64"/>
      <c r="J104" s="98"/>
      <c r="K104" s="171"/>
      <c r="L104" s="68"/>
      <c r="M104" s="171"/>
      <c r="N104" s="171"/>
      <c r="O104" s="171"/>
      <c r="P104" s="171"/>
      <c r="Q104" s="171"/>
      <c r="R104" s="171"/>
    </row>
    <row r="105" spans="1:604" s="63" customFormat="1" ht="51" customHeight="1">
      <c r="A105" s="218">
        <v>1</v>
      </c>
      <c r="B105" s="219" t="s">
        <v>258</v>
      </c>
      <c r="C105" s="75" t="s">
        <v>273</v>
      </c>
      <c r="D105" s="218" t="s">
        <v>80</v>
      </c>
      <c r="E105" s="78">
        <f>1.94*3</f>
        <v>5.82</v>
      </c>
      <c r="F105" s="218">
        <v>1.1000000000000001</v>
      </c>
      <c r="G105" s="218"/>
      <c r="H105" s="64">
        <f>F105*Q$5</f>
        <v>2.7880380000000002</v>
      </c>
      <c r="I105" s="64"/>
      <c r="J105" s="75"/>
      <c r="K105" s="218"/>
      <c r="L105" s="218"/>
      <c r="M105" s="218"/>
      <c r="N105" s="218"/>
      <c r="O105" s="64"/>
      <c r="P105" s="64">
        <f t="shared" ref="P105" si="54">H105+I105+O105</f>
        <v>2.7880380000000002</v>
      </c>
      <c r="Q105" s="64"/>
      <c r="R105" s="64">
        <f t="shared" ref="R105" si="55">P105*E105</f>
        <v>16.226381160000003</v>
      </c>
    </row>
    <row r="106" spans="1:604" s="63" customFormat="1" ht="36" customHeight="1">
      <c r="A106" s="171">
        <v>2</v>
      </c>
      <c r="B106" s="68" t="s">
        <v>107</v>
      </c>
      <c r="C106" s="75" t="s">
        <v>148</v>
      </c>
      <c r="D106" s="171" t="s">
        <v>80</v>
      </c>
      <c r="E106" s="78">
        <f>1.94*3</f>
        <v>5.82</v>
      </c>
      <c r="F106" s="171">
        <v>1.55</v>
      </c>
      <c r="G106" s="171">
        <v>0.76</v>
      </c>
      <c r="H106" s="64">
        <f>F106*Q$5</f>
        <v>3.9285990000000002</v>
      </c>
      <c r="I106" s="64">
        <f>G106*Q$6</f>
        <v>2.3064936</v>
      </c>
      <c r="J106" s="75" t="s">
        <v>143</v>
      </c>
      <c r="K106" s="171" t="s">
        <v>80</v>
      </c>
      <c r="L106" s="171"/>
      <c r="M106" s="171">
        <v>1.02</v>
      </c>
      <c r="N106" s="171">
        <v>29.93</v>
      </c>
      <c r="O106" s="123">
        <f>SUMPRODUCT(M106:M108,N106:N108)*$Q$7</f>
        <v>39.491057046369605</v>
      </c>
      <c r="P106" s="64">
        <f>H106+I106+O106</f>
        <v>45.726149646369606</v>
      </c>
      <c r="Q106" s="64">
        <f>O106*E106</f>
        <v>229.83795200987112</v>
      </c>
      <c r="R106" s="64">
        <f>P106*E106</f>
        <v>266.12619094187113</v>
      </c>
    </row>
    <row r="107" spans="1:604" s="63" customFormat="1" ht="19.5" customHeight="1">
      <c r="A107" s="171"/>
      <c r="B107" s="68"/>
      <c r="C107" s="75"/>
      <c r="D107" s="171"/>
      <c r="E107" s="78"/>
      <c r="F107" s="171"/>
      <c r="G107" s="171"/>
      <c r="H107" s="64"/>
      <c r="I107" s="64"/>
      <c r="J107" s="75" t="s">
        <v>105</v>
      </c>
      <c r="K107" s="171" t="s">
        <v>103</v>
      </c>
      <c r="L107" s="171"/>
      <c r="M107" s="171">
        <v>0.80300000000000005</v>
      </c>
      <c r="N107" s="171">
        <v>3.5</v>
      </c>
      <c r="O107" s="64"/>
      <c r="P107" s="64"/>
      <c r="Q107" s="64"/>
      <c r="R107" s="64"/>
    </row>
    <row r="108" spans="1:604" s="63" customFormat="1" ht="19.5" customHeight="1">
      <c r="A108" s="171"/>
      <c r="B108" s="68"/>
      <c r="C108" s="75"/>
      <c r="D108" s="171"/>
      <c r="E108" s="78"/>
      <c r="F108" s="171"/>
      <c r="G108" s="171"/>
      <c r="H108" s="64"/>
      <c r="I108" s="64"/>
      <c r="J108" s="75" t="s">
        <v>97</v>
      </c>
      <c r="K108" s="171" t="s">
        <v>80</v>
      </c>
      <c r="L108" s="68"/>
      <c r="M108" s="171">
        <v>3.8999999999999998E-3</v>
      </c>
      <c r="N108" s="171">
        <v>127.08</v>
      </c>
      <c r="O108" s="64"/>
      <c r="P108" s="64"/>
      <c r="Q108" s="64"/>
      <c r="R108" s="64"/>
    </row>
    <row r="109" spans="1:604" s="120" customFormat="1" ht="31.5" customHeight="1">
      <c r="A109" s="97">
        <v>3</v>
      </c>
      <c r="B109" s="157" t="s">
        <v>225</v>
      </c>
      <c r="C109" s="118" t="s">
        <v>274</v>
      </c>
      <c r="D109" s="97" t="s">
        <v>147</v>
      </c>
      <c r="E109" s="129">
        <f>0.32*3</f>
        <v>0.96</v>
      </c>
      <c r="F109" s="97">
        <v>3.57</v>
      </c>
      <c r="G109" s="97">
        <v>0.99</v>
      </c>
      <c r="H109" s="116">
        <f t="shared" ref="H109" si="56">F109*Q$5</f>
        <v>9.0484506000000007</v>
      </c>
      <c r="I109" s="286">
        <f>G109*Q$6</f>
        <v>3.0045114000000002</v>
      </c>
      <c r="J109" s="118" t="s">
        <v>226</v>
      </c>
      <c r="K109" s="150" t="s">
        <v>139</v>
      </c>
      <c r="L109" s="97"/>
      <c r="M109" s="97">
        <v>1.02</v>
      </c>
      <c r="N109" s="97">
        <v>4</v>
      </c>
      <c r="O109" s="116">
        <f>M109*N109*$Q$7</f>
        <v>4.7620772640000002</v>
      </c>
      <c r="P109" s="116">
        <f t="shared" ref="P109" si="57">H109+I109+O109</f>
        <v>16.815039263999999</v>
      </c>
      <c r="Q109" s="116">
        <f t="shared" ref="Q109" si="58">O109*E109</f>
        <v>4.5715941734400003</v>
      </c>
      <c r="R109" s="116">
        <f t="shared" ref="R109" si="59">P109*E109</f>
        <v>16.142437693439998</v>
      </c>
    </row>
    <row r="110" spans="1:604" s="63" customFormat="1" ht="34.5" customHeight="1">
      <c r="A110" s="66">
        <v>4</v>
      </c>
      <c r="B110" s="281" t="s">
        <v>275</v>
      </c>
      <c r="C110" s="73" t="s">
        <v>276</v>
      </c>
      <c r="D110" s="66" t="s">
        <v>80</v>
      </c>
      <c r="E110" s="230">
        <f>1.94*3</f>
        <v>5.82</v>
      </c>
      <c r="F110" s="66">
        <f>66.4/100</f>
        <v>0.66400000000000003</v>
      </c>
      <c r="G110" s="66"/>
      <c r="H110" s="67">
        <f>F110*Q$5</f>
        <v>1.6829611200000001</v>
      </c>
      <c r="I110" s="66"/>
      <c r="J110" s="73"/>
      <c r="K110" s="66"/>
      <c r="L110" s="79"/>
      <c r="M110" s="66"/>
      <c r="N110" s="66"/>
      <c r="O110" s="67"/>
      <c r="P110" s="67">
        <f>H110+I110+O110</f>
        <v>1.6829611200000001</v>
      </c>
      <c r="Q110" s="67"/>
      <c r="R110" s="67">
        <f>P110*E110</f>
        <v>9.7948337184000014</v>
      </c>
      <c r="S110" s="113"/>
      <c r="T110" s="113"/>
      <c r="U110" s="113"/>
      <c r="V110" s="113"/>
      <c r="W110" s="113"/>
      <c r="X110" s="120"/>
      <c r="Y110" s="113"/>
      <c r="Z110" s="113"/>
      <c r="AA110" s="113"/>
      <c r="AB110" s="113"/>
      <c r="AC110" s="113"/>
      <c r="AD110" s="113"/>
      <c r="AE110" s="113"/>
      <c r="AF110" s="113"/>
      <c r="AG110" s="113"/>
      <c r="AH110" s="113"/>
      <c r="AI110" s="113"/>
      <c r="AJ110" s="113"/>
      <c r="AK110" s="113"/>
      <c r="AL110" s="113"/>
      <c r="AM110" s="113"/>
      <c r="AN110" s="113"/>
      <c r="AO110" s="113"/>
      <c r="AP110" s="113"/>
      <c r="AQ110" s="113"/>
      <c r="AR110" s="113"/>
      <c r="AS110" s="113"/>
      <c r="AT110" s="113"/>
      <c r="AU110" s="113"/>
      <c r="AV110" s="113"/>
      <c r="AW110" s="113"/>
      <c r="AX110" s="113"/>
      <c r="AY110" s="113"/>
      <c r="AZ110" s="113"/>
      <c r="BA110" s="113"/>
      <c r="BB110" s="113"/>
      <c r="BC110" s="113"/>
      <c r="BD110" s="113"/>
      <c r="BE110" s="113"/>
      <c r="BF110" s="113"/>
      <c r="BG110" s="113"/>
      <c r="BH110" s="113"/>
      <c r="BI110" s="113"/>
      <c r="BJ110" s="113"/>
      <c r="BK110" s="113"/>
      <c r="BL110" s="113"/>
      <c r="BM110" s="113"/>
      <c r="BN110" s="113"/>
      <c r="BO110" s="113"/>
      <c r="BP110" s="113"/>
      <c r="BQ110" s="113"/>
      <c r="BR110" s="113"/>
      <c r="BS110" s="113"/>
      <c r="BT110" s="113"/>
      <c r="BU110" s="113"/>
      <c r="BV110" s="113"/>
      <c r="BW110" s="113"/>
      <c r="BX110" s="113"/>
      <c r="BY110" s="113"/>
      <c r="BZ110" s="113"/>
      <c r="CA110" s="113"/>
      <c r="CB110" s="113"/>
      <c r="CC110" s="113"/>
      <c r="CD110" s="113"/>
      <c r="CE110" s="113"/>
      <c r="CF110" s="113"/>
      <c r="CG110" s="113"/>
      <c r="CH110" s="113"/>
      <c r="CI110" s="113"/>
      <c r="CJ110" s="113"/>
      <c r="CK110" s="113"/>
      <c r="CL110" s="113"/>
      <c r="CM110" s="113"/>
      <c r="CN110" s="113"/>
      <c r="CO110" s="113"/>
      <c r="CP110" s="113"/>
      <c r="CQ110" s="113"/>
      <c r="CR110" s="113"/>
      <c r="CS110" s="113"/>
      <c r="CT110" s="113"/>
      <c r="CU110" s="113"/>
      <c r="CV110" s="113"/>
      <c r="CW110" s="113"/>
      <c r="CX110" s="113"/>
      <c r="CY110" s="113"/>
      <c r="CZ110" s="113"/>
      <c r="DA110" s="113"/>
      <c r="DB110" s="113"/>
      <c r="DC110" s="113"/>
      <c r="DD110" s="113"/>
      <c r="DE110" s="113"/>
      <c r="DF110" s="113"/>
      <c r="DG110" s="113"/>
      <c r="DH110" s="113"/>
      <c r="DI110" s="113"/>
      <c r="DJ110" s="113"/>
      <c r="DK110" s="113"/>
      <c r="DL110" s="113"/>
      <c r="DM110" s="113"/>
      <c r="DN110" s="113"/>
      <c r="DO110" s="113"/>
      <c r="DP110" s="113"/>
      <c r="DQ110" s="113"/>
      <c r="DR110" s="113"/>
      <c r="DS110" s="113"/>
      <c r="DT110" s="113"/>
      <c r="DU110" s="113"/>
      <c r="DV110" s="113"/>
      <c r="DW110" s="113"/>
      <c r="DX110" s="113"/>
      <c r="DY110" s="113"/>
      <c r="DZ110" s="113"/>
      <c r="EA110" s="113"/>
      <c r="EB110" s="113"/>
      <c r="EC110" s="113"/>
      <c r="ED110" s="113"/>
      <c r="EE110" s="113"/>
      <c r="EF110" s="113"/>
      <c r="EG110" s="113"/>
      <c r="EH110" s="113"/>
      <c r="EI110" s="113"/>
      <c r="EJ110" s="113"/>
      <c r="EK110" s="113"/>
      <c r="EL110" s="113"/>
      <c r="EM110" s="113"/>
      <c r="EN110" s="113"/>
      <c r="EO110" s="113"/>
      <c r="EP110" s="113"/>
      <c r="EQ110" s="113"/>
      <c r="ER110" s="113"/>
      <c r="ES110" s="113"/>
      <c r="ET110" s="113"/>
      <c r="EU110" s="113"/>
      <c r="EV110" s="113"/>
      <c r="EW110" s="113"/>
      <c r="EX110" s="113"/>
      <c r="EY110" s="113"/>
      <c r="EZ110" s="113"/>
      <c r="FA110" s="113"/>
      <c r="FB110" s="113"/>
      <c r="FC110" s="113"/>
      <c r="FD110" s="113"/>
      <c r="FE110" s="113"/>
      <c r="FF110" s="113"/>
      <c r="FG110" s="113"/>
      <c r="FH110" s="113"/>
      <c r="FI110" s="113"/>
      <c r="FJ110" s="113"/>
      <c r="FK110" s="113"/>
      <c r="FL110" s="113"/>
      <c r="FM110" s="113"/>
      <c r="FN110" s="113"/>
      <c r="FO110" s="113"/>
      <c r="FP110" s="113"/>
      <c r="FQ110" s="113"/>
      <c r="FR110" s="113"/>
      <c r="FS110" s="113"/>
      <c r="FT110" s="113"/>
      <c r="FU110" s="113"/>
      <c r="FV110" s="113"/>
      <c r="FW110" s="113"/>
      <c r="FX110" s="113"/>
      <c r="FY110" s="113"/>
      <c r="FZ110" s="113"/>
      <c r="GA110" s="113"/>
      <c r="GB110" s="113"/>
      <c r="GC110" s="113"/>
      <c r="GD110" s="113"/>
      <c r="GE110" s="113"/>
      <c r="GF110" s="113"/>
      <c r="GG110" s="113"/>
      <c r="GH110" s="113"/>
      <c r="GI110" s="113"/>
      <c r="GJ110" s="113"/>
      <c r="GK110" s="113"/>
      <c r="GL110" s="113"/>
      <c r="GM110" s="113"/>
      <c r="GN110" s="113"/>
      <c r="GO110" s="113"/>
      <c r="GP110" s="113"/>
      <c r="GQ110" s="113"/>
      <c r="GR110" s="113"/>
      <c r="GS110" s="113"/>
      <c r="GT110" s="113"/>
      <c r="GU110" s="113"/>
      <c r="GV110" s="113"/>
      <c r="GW110" s="113"/>
      <c r="GX110" s="113"/>
      <c r="GY110" s="113"/>
      <c r="GZ110" s="113"/>
      <c r="HA110" s="113"/>
      <c r="HB110" s="113"/>
      <c r="HC110" s="113"/>
      <c r="HD110" s="113"/>
      <c r="HE110" s="113"/>
      <c r="HF110" s="113"/>
      <c r="HG110" s="113"/>
      <c r="HH110" s="113"/>
      <c r="HI110" s="113"/>
      <c r="HJ110" s="113"/>
      <c r="HK110" s="113"/>
      <c r="HL110" s="113"/>
      <c r="HM110" s="113"/>
      <c r="HN110" s="113"/>
      <c r="HO110" s="113"/>
      <c r="HP110" s="113"/>
      <c r="HQ110" s="113"/>
      <c r="HR110" s="113"/>
      <c r="HS110" s="113"/>
      <c r="HT110" s="113"/>
      <c r="HU110" s="113"/>
      <c r="HV110" s="113"/>
      <c r="HW110" s="113"/>
      <c r="HX110" s="113"/>
      <c r="HY110" s="113"/>
      <c r="HZ110" s="113"/>
      <c r="IA110" s="113"/>
      <c r="IB110" s="113"/>
      <c r="IC110" s="113"/>
      <c r="ID110" s="113"/>
      <c r="IE110" s="113"/>
      <c r="IF110" s="113"/>
      <c r="IG110" s="113"/>
      <c r="IH110" s="113"/>
      <c r="II110" s="113"/>
      <c r="IJ110" s="113"/>
      <c r="IK110" s="113"/>
      <c r="IL110" s="113"/>
      <c r="IM110" s="113"/>
      <c r="IN110" s="113"/>
      <c r="IO110" s="113"/>
      <c r="IP110" s="113"/>
      <c r="IQ110" s="113"/>
      <c r="IR110" s="113"/>
      <c r="IS110" s="113"/>
      <c r="IT110" s="113"/>
      <c r="IU110" s="113"/>
      <c r="IV110" s="113"/>
      <c r="IW110" s="113"/>
      <c r="IX110" s="113"/>
      <c r="IY110" s="113"/>
      <c r="IZ110" s="113"/>
      <c r="JA110" s="113"/>
      <c r="JB110" s="113"/>
      <c r="JC110" s="113"/>
      <c r="JD110" s="113"/>
      <c r="JE110" s="113"/>
      <c r="JF110" s="113"/>
      <c r="JG110" s="113"/>
      <c r="JH110" s="113"/>
      <c r="JI110" s="113"/>
      <c r="JJ110" s="113"/>
      <c r="JK110" s="113"/>
      <c r="JL110" s="113"/>
      <c r="JM110" s="113"/>
      <c r="JN110" s="113"/>
      <c r="JO110" s="113"/>
      <c r="JP110" s="113"/>
      <c r="JQ110" s="113"/>
      <c r="JR110" s="113"/>
      <c r="JS110" s="113"/>
      <c r="JT110" s="113"/>
      <c r="JU110" s="113"/>
      <c r="JV110" s="113"/>
      <c r="JW110" s="113"/>
      <c r="JX110" s="113"/>
      <c r="JY110" s="113"/>
      <c r="JZ110" s="113"/>
      <c r="KA110" s="113"/>
      <c r="KB110" s="113"/>
      <c r="KC110" s="113"/>
      <c r="KD110" s="113"/>
      <c r="KE110" s="113"/>
      <c r="KF110" s="113"/>
      <c r="KG110" s="113"/>
      <c r="KH110" s="113"/>
      <c r="KI110" s="113"/>
      <c r="KJ110" s="113"/>
      <c r="KK110" s="113"/>
      <c r="KL110" s="113"/>
      <c r="KM110" s="113"/>
      <c r="KN110" s="113"/>
      <c r="KO110" s="113"/>
      <c r="KP110" s="113"/>
      <c r="KQ110" s="113"/>
      <c r="KR110" s="113"/>
      <c r="KS110" s="113"/>
      <c r="KT110" s="113"/>
      <c r="KU110" s="113"/>
      <c r="KV110" s="113"/>
      <c r="KW110" s="113"/>
      <c r="KX110" s="113"/>
      <c r="KY110" s="113"/>
      <c r="KZ110" s="113"/>
      <c r="LA110" s="113"/>
      <c r="LB110" s="113"/>
      <c r="LC110" s="113"/>
      <c r="LD110" s="113"/>
      <c r="LE110" s="113"/>
      <c r="LF110" s="113"/>
      <c r="LG110" s="113"/>
      <c r="LH110" s="113"/>
      <c r="LI110" s="113"/>
      <c r="LJ110" s="113"/>
      <c r="LK110" s="113"/>
      <c r="LL110" s="113"/>
      <c r="LM110" s="113"/>
      <c r="LN110" s="113"/>
      <c r="LO110" s="113"/>
      <c r="LP110" s="113"/>
      <c r="LQ110" s="113"/>
      <c r="LR110" s="113"/>
      <c r="LS110" s="113"/>
      <c r="LT110" s="113"/>
      <c r="LU110" s="113"/>
      <c r="LV110" s="113"/>
      <c r="LW110" s="113"/>
      <c r="LX110" s="113"/>
      <c r="LY110" s="113"/>
      <c r="LZ110" s="113"/>
      <c r="MA110" s="113"/>
      <c r="MB110" s="113"/>
      <c r="MC110" s="113"/>
      <c r="MD110" s="113"/>
      <c r="ME110" s="113"/>
      <c r="MF110" s="113"/>
      <c r="MG110" s="113"/>
      <c r="MH110" s="113"/>
      <c r="MI110" s="113"/>
      <c r="MJ110" s="113"/>
      <c r="MK110" s="113"/>
      <c r="ML110" s="113"/>
      <c r="MM110" s="113"/>
      <c r="MN110" s="113"/>
      <c r="MO110" s="113"/>
      <c r="MP110" s="113"/>
      <c r="MQ110" s="113"/>
      <c r="MR110" s="113"/>
      <c r="MS110" s="113"/>
      <c r="MT110" s="113"/>
      <c r="MU110" s="113"/>
      <c r="MV110" s="113"/>
      <c r="MW110" s="113"/>
      <c r="MX110" s="113"/>
      <c r="MY110" s="113"/>
      <c r="MZ110" s="113"/>
      <c r="NA110" s="113"/>
      <c r="NB110" s="113"/>
      <c r="NC110" s="113"/>
      <c r="ND110" s="113"/>
      <c r="NE110" s="113"/>
      <c r="NF110" s="113"/>
      <c r="NG110" s="113"/>
      <c r="NH110" s="113"/>
      <c r="NI110" s="113"/>
      <c r="NJ110" s="113"/>
      <c r="NK110" s="113"/>
      <c r="NL110" s="113"/>
      <c r="NM110" s="113"/>
      <c r="NN110" s="113"/>
      <c r="NO110" s="113"/>
      <c r="NP110" s="113"/>
      <c r="NQ110" s="113"/>
      <c r="NR110" s="113"/>
      <c r="NS110" s="113"/>
      <c r="NT110" s="113"/>
      <c r="NU110" s="113"/>
      <c r="NV110" s="113"/>
      <c r="NW110" s="113"/>
      <c r="NX110" s="113"/>
      <c r="NY110" s="113"/>
      <c r="NZ110" s="113"/>
      <c r="OA110" s="113"/>
      <c r="OB110" s="113"/>
      <c r="OC110" s="113"/>
      <c r="OD110" s="113"/>
      <c r="OE110" s="113"/>
      <c r="OF110" s="113"/>
      <c r="OG110" s="113"/>
      <c r="OH110" s="113"/>
      <c r="OI110" s="113"/>
      <c r="OJ110" s="113"/>
      <c r="OK110" s="113"/>
      <c r="OL110" s="113"/>
      <c r="OM110" s="113"/>
      <c r="ON110" s="113"/>
      <c r="OO110" s="113"/>
      <c r="OP110" s="113"/>
      <c r="OQ110" s="113"/>
      <c r="OR110" s="113"/>
      <c r="OS110" s="113"/>
      <c r="OT110" s="113"/>
      <c r="OU110" s="113"/>
      <c r="OV110" s="113"/>
      <c r="OW110" s="113"/>
      <c r="OX110" s="113"/>
      <c r="OY110" s="113"/>
      <c r="OZ110" s="113"/>
      <c r="PA110" s="113"/>
      <c r="PB110" s="113"/>
      <c r="PC110" s="113"/>
      <c r="PD110" s="113"/>
      <c r="PE110" s="113"/>
      <c r="PF110" s="113"/>
      <c r="PG110" s="113"/>
      <c r="PH110" s="113"/>
      <c r="PI110" s="113"/>
      <c r="PJ110" s="113"/>
      <c r="PK110" s="113"/>
      <c r="PL110" s="113"/>
      <c r="PM110" s="113"/>
      <c r="PN110" s="113"/>
      <c r="PO110" s="113"/>
      <c r="PP110" s="113"/>
      <c r="PQ110" s="113"/>
      <c r="PR110" s="113"/>
      <c r="PS110" s="113"/>
      <c r="PT110" s="113"/>
      <c r="PU110" s="113"/>
      <c r="PV110" s="113"/>
      <c r="PW110" s="113"/>
      <c r="PX110" s="113"/>
      <c r="PY110" s="113"/>
      <c r="PZ110" s="113"/>
      <c r="QA110" s="113"/>
      <c r="QB110" s="113"/>
      <c r="QC110" s="113"/>
      <c r="QD110" s="113"/>
      <c r="QE110" s="113"/>
      <c r="QF110" s="113"/>
      <c r="QG110" s="113"/>
      <c r="QH110" s="113"/>
      <c r="QI110" s="113"/>
      <c r="QJ110" s="113"/>
      <c r="QK110" s="113"/>
      <c r="QL110" s="113"/>
      <c r="QM110" s="113"/>
      <c r="QN110" s="113"/>
      <c r="QO110" s="113"/>
      <c r="QP110" s="113"/>
      <c r="QQ110" s="113"/>
      <c r="QR110" s="113"/>
      <c r="QS110" s="113"/>
      <c r="QT110" s="113"/>
      <c r="QU110" s="113"/>
      <c r="QV110" s="113"/>
      <c r="QW110" s="113"/>
      <c r="QX110" s="113"/>
      <c r="QY110" s="113"/>
      <c r="QZ110" s="113"/>
      <c r="RA110" s="113"/>
      <c r="RB110" s="113"/>
      <c r="RC110" s="113"/>
      <c r="RD110" s="113"/>
      <c r="RE110" s="113"/>
      <c r="RF110" s="113"/>
      <c r="RG110" s="113"/>
      <c r="RH110" s="113"/>
      <c r="RI110" s="113"/>
      <c r="RJ110" s="113"/>
      <c r="RK110" s="113"/>
      <c r="RL110" s="113"/>
      <c r="RM110" s="113"/>
      <c r="RN110" s="113"/>
      <c r="RO110" s="113"/>
      <c r="RP110" s="113"/>
      <c r="RQ110" s="113"/>
      <c r="RR110" s="113"/>
      <c r="RS110" s="113"/>
      <c r="RT110" s="113"/>
      <c r="RU110" s="113"/>
      <c r="RV110" s="113"/>
      <c r="RW110" s="113"/>
      <c r="RX110" s="113"/>
      <c r="RY110" s="113"/>
      <c r="RZ110" s="113"/>
      <c r="SA110" s="113"/>
      <c r="SB110" s="113"/>
      <c r="SC110" s="113"/>
      <c r="SD110" s="113"/>
      <c r="SE110" s="113"/>
      <c r="SF110" s="113"/>
      <c r="SG110" s="113"/>
      <c r="SH110" s="113"/>
      <c r="SI110" s="113"/>
      <c r="SJ110" s="113"/>
      <c r="SK110" s="113"/>
      <c r="SL110" s="113"/>
      <c r="SM110" s="113"/>
      <c r="SN110" s="113"/>
      <c r="SO110" s="113"/>
      <c r="SP110" s="113"/>
      <c r="SQ110" s="113"/>
      <c r="SR110" s="113"/>
      <c r="SS110" s="113"/>
      <c r="ST110" s="113"/>
      <c r="SU110" s="113"/>
      <c r="SV110" s="113"/>
      <c r="SW110" s="113"/>
      <c r="SX110" s="113"/>
      <c r="SY110" s="113"/>
      <c r="SZ110" s="113"/>
      <c r="TA110" s="113"/>
      <c r="TB110" s="113"/>
      <c r="TC110" s="113"/>
      <c r="TD110" s="113"/>
      <c r="TE110" s="113"/>
      <c r="TF110" s="113"/>
      <c r="TG110" s="113"/>
      <c r="TH110" s="113"/>
      <c r="TI110" s="113"/>
      <c r="TJ110" s="113"/>
      <c r="TK110" s="113"/>
      <c r="TL110" s="113"/>
      <c r="TM110" s="113"/>
      <c r="TN110" s="113"/>
      <c r="TO110" s="113"/>
      <c r="TP110" s="113"/>
      <c r="TQ110" s="113"/>
      <c r="TR110" s="113"/>
      <c r="TS110" s="113"/>
      <c r="TT110" s="113"/>
      <c r="TU110" s="113"/>
      <c r="TV110" s="113"/>
      <c r="TW110" s="113"/>
      <c r="TX110" s="113"/>
      <c r="TY110" s="113"/>
      <c r="TZ110" s="113"/>
      <c r="UA110" s="113"/>
      <c r="UB110" s="113"/>
      <c r="UC110" s="113"/>
      <c r="UD110" s="113"/>
      <c r="UE110" s="113"/>
      <c r="UF110" s="113"/>
      <c r="UG110" s="113"/>
      <c r="UH110" s="113"/>
      <c r="UI110" s="113"/>
      <c r="UJ110" s="113"/>
      <c r="UK110" s="113"/>
      <c r="UL110" s="113"/>
      <c r="UM110" s="113"/>
      <c r="UN110" s="113"/>
      <c r="UO110" s="113"/>
      <c r="UP110" s="113"/>
      <c r="UQ110" s="113"/>
      <c r="UR110" s="113"/>
      <c r="US110" s="113"/>
      <c r="UT110" s="113"/>
      <c r="UU110" s="113"/>
      <c r="UV110" s="113"/>
      <c r="UW110" s="113"/>
      <c r="UX110" s="113"/>
      <c r="UY110" s="113"/>
      <c r="UZ110" s="113"/>
      <c r="VA110" s="113"/>
      <c r="VB110" s="113"/>
      <c r="VC110" s="113"/>
      <c r="VD110" s="113"/>
      <c r="VE110" s="113"/>
      <c r="VF110" s="113"/>
      <c r="VG110" s="113"/>
      <c r="VH110" s="113"/>
      <c r="VI110" s="113"/>
      <c r="VJ110" s="113"/>
      <c r="VK110" s="113"/>
      <c r="VL110" s="113"/>
      <c r="VM110" s="113"/>
      <c r="VN110" s="113"/>
      <c r="VO110" s="113"/>
      <c r="VP110" s="113"/>
      <c r="VQ110" s="113"/>
      <c r="VR110" s="113"/>
      <c r="VS110" s="113"/>
      <c r="VT110" s="113"/>
      <c r="VU110" s="113"/>
      <c r="VV110" s="113"/>
      <c r="VW110" s="113"/>
      <c r="VX110" s="113"/>
      <c r="VY110" s="113"/>
      <c r="VZ110" s="113"/>
      <c r="WA110" s="113"/>
      <c r="WB110" s="113"/>
      <c r="WC110" s="113"/>
      <c r="WD110" s="113"/>
      <c r="WE110" s="113"/>
      <c r="WF110" s="113"/>
    </row>
    <row r="111" spans="1:604" s="63" customFormat="1" ht="51" customHeight="1">
      <c r="A111" s="171">
        <v>5</v>
      </c>
      <c r="B111" s="68" t="s">
        <v>110</v>
      </c>
      <c r="C111" s="75" t="s">
        <v>306</v>
      </c>
      <c r="D111" s="171" t="s">
        <v>83</v>
      </c>
      <c r="E111" s="78">
        <f>51.8/100*3</f>
        <v>1.554</v>
      </c>
      <c r="F111" s="171">
        <v>18.100000000000001</v>
      </c>
      <c r="G111" s="171">
        <v>15.3</v>
      </c>
      <c r="H111" s="64">
        <f>F111*Q$5</f>
        <v>45.875898000000007</v>
      </c>
      <c r="I111" s="64">
        <f>G111*Q$6</f>
        <v>46.433358000000005</v>
      </c>
      <c r="J111" s="75" t="s">
        <v>125</v>
      </c>
      <c r="K111" s="171" t="s">
        <v>103</v>
      </c>
      <c r="L111" s="171"/>
      <c r="M111" s="171">
        <v>101.5</v>
      </c>
      <c r="N111" s="171">
        <v>3.67</v>
      </c>
      <c r="O111" s="123">
        <f>SUMPRODUCT(M111:M113,N111:N113)*$Q$7</f>
        <v>439.05652068600006</v>
      </c>
      <c r="P111" s="64">
        <f>H111+I111+O111</f>
        <v>531.36577668600012</v>
      </c>
      <c r="Q111" s="64">
        <f>O111*E111</f>
        <v>682.29383314604411</v>
      </c>
      <c r="R111" s="64">
        <f>P111*E111</f>
        <v>825.74241697004425</v>
      </c>
      <c r="S111" s="120"/>
      <c r="T111" s="120"/>
      <c r="U111" s="120"/>
      <c r="V111" s="120"/>
      <c r="W111" s="120"/>
      <c r="X111" s="120"/>
      <c r="Y111" s="120"/>
      <c r="Z111" s="120"/>
      <c r="AA111" s="120"/>
      <c r="AB111" s="120"/>
      <c r="AC111" s="120"/>
      <c r="AD111" s="120"/>
      <c r="AE111" s="120"/>
      <c r="AF111" s="120"/>
      <c r="AG111" s="120"/>
      <c r="AH111" s="120"/>
      <c r="AI111" s="120"/>
      <c r="AJ111" s="120"/>
      <c r="AK111" s="120"/>
      <c r="AL111" s="120"/>
      <c r="AM111" s="120"/>
      <c r="AN111" s="120"/>
      <c r="AO111" s="120"/>
      <c r="AP111" s="120"/>
      <c r="AQ111" s="120"/>
      <c r="AR111" s="120"/>
      <c r="AS111" s="120"/>
      <c r="AT111" s="120"/>
      <c r="AU111" s="120"/>
      <c r="AV111" s="120"/>
      <c r="AW111" s="120"/>
      <c r="AX111" s="120"/>
      <c r="AY111" s="120"/>
      <c r="AZ111" s="120"/>
      <c r="BA111" s="120"/>
      <c r="BB111" s="120"/>
      <c r="BC111" s="120"/>
      <c r="BD111" s="120"/>
      <c r="BE111" s="120"/>
      <c r="BF111" s="120"/>
      <c r="BG111" s="120"/>
      <c r="BH111" s="120"/>
      <c r="BI111" s="120"/>
      <c r="BJ111" s="120"/>
      <c r="BK111" s="120"/>
      <c r="BL111" s="120"/>
      <c r="BM111" s="120"/>
      <c r="BN111" s="120"/>
      <c r="BO111" s="120"/>
      <c r="BP111" s="120"/>
      <c r="BQ111" s="120"/>
      <c r="BR111" s="120"/>
      <c r="BS111" s="120"/>
      <c r="BT111" s="120"/>
      <c r="BU111" s="120"/>
      <c r="BV111" s="120"/>
      <c r="BW111" s="120"/>
      <c r="BX111" s="120"/>
      <c r="BY111" s="120"/>
      <c r="BZ111" s="120"/>
      <c r="CA111" s="120"/>
      <c r="CB111" s="120"/>
      <c r="CC111" s="120"/>
      <c r="CD111" s="120"/>
      <c r="CE111" s="120"/>
      <c r="CF111" s="120"/>
      <c r="CG111" s="120"/>
      <c r="CH111" s="120"/>
      <c r="CI111" s="120"/>
      <c r="CJ111" s="120"/>
      <c r="CK111" s="120"/>
      <c r="CL111" s="120"/>
      <c r="CM111" s="120"/>
      <c r="CN111" s="120"/>
    </row>
    <row r="112" spans="1:604" s="63" customFormat="1" ht="19.5" customHeight="1">
      <c r="A112" s="171"/>
      <c r="B112" s="171"/>
      <c r="C112" s="171"/>
      <c r="D112" s="171"/>
      <c r="E112" s="78"/>
      <c r="F112" s="171"/>
      <c r="G112" s="171"/>
      <c r="H112" s="64"/>
      <c r="I112" s="64"/>
      <c r="J112" s="98" t="s">
        <v>111</v>
      </c>
      <c r="K112" s="171" t="s">
        <v>84</v>
      </c>
      <c r="L112" s="171"/>
      <c r="M112" s="171">
        <v>5</v>
      </c>
      <c r="N112" s="171">
        <v>0.33300000000000002</v>
      </c>
      <c r="O112" s="171"/>
      <c r="P112" s="171"/>
      <c r="Q112" s="96"/>
      <c r="R112" s="171"/>
    </row>
    <row r="113" spans="1:604" s="63" customFormat="1" ht="19.5" customHeight="1">
      <c r="A113" s="171"/>
      <c r="B113" s="171"/>
      <c r="C113" s="171"/>
      <c r="D113" s="171"/>
      <c r="E113" s="78"/>
      <c r="F113" s="171"/>
      <c r="G113" s="171"/>
      <c r="H113" s="64"/>
      <c r="I113" s="64"/>
      <c r="J113" s="98" t="s">
        <v>112</v>
      </c>
      <c r="K113" s="171" t="s">
        <v>84</v>
      </c>
      <c r="L113" s="68"/>
      <c r="M113" s="171">
        <v>2</v>
      </c>
      <c r="N113" s="171">
        <v>1</v>
      </c>
      <c r="O113" s="171"/>
      <c r="P113" s="171"/>
      <c r="Q113" s="96"/>
      <c r="R113" s="171"/>
    </row>
    <row r="114" spans="1:604" s="63" customFormat="1" ht="34.5" customHeight="1">
      <c r="A114" s="171">
        <v>6</v>
      </c>
      <c r="B114" s="68" t="s">
        <v>79</v>
      </c>
      <c r="C114" s="75" t="s">
        <v>277</v>
      </c>
      <c r="D114" s="171" t="s">
        <v>95</v>
      </c>
      <c r="E114" s="78">
        <f>88*3</f>
        <v>264</v>
      </c>
      <c r="F114" s="171"/>
      <c r="G114" s="171"/>
      <c r="H114" s="64"/>
      <c r="I114" s="64"/>
      <c r="J114" s="75" t="s">
        <v>279</v>
      </c>
      <c r="K114" s="171" t="s">
        <v>95</v>
      </c>
      <c r="L114" s="97"/>
      <c r="M114" s="171">
        <v>1</v>
      </c>
      <c r="N114" s="171">
        <v>2.6</v>
      </c>
      <c r="O114" s="64">
        <f>N114*M114*$Q$7</f>
        <v>3.0346570800000006</v>
      </c>
      <c r="P114" s="64">
        <f t="shared" ref="P114:P115" si="60">H114+I114+O114</f>
        <v>3.0346570800000006</v>
      </c>
      <c r="Q114" s="64">
        <f t="shared" ref="Q114:Q115" si="61">O114*E114</f>
        <v>801.14946912000016</v>
      </c>
      <c r="R114" s="64">
        <f t="shared" ref="R114:R115" si="62">P114*E114</f>
        <v>801.14946912000016</v>
      </c>
    </row>
    <row r="115" spans="1:604" s="63" customFormat="1" ht="34.5" customHeight="1">
      <c r="A115" s="171">
        <v>7</v>
      </c>
      <c r="B115" s="68" t="s">
        <v>79</v>
      </c>
      <c r="C115" s="75" t="s">
        <v>278</v>
      </c>
      <c r="D115" s="171" t="s">
        <v>95</v>
      </c>
      <c r="E115" s="78">
        <f>120*3</f>
        <v>360</v>
      </c>
      <c r="F115" s="101"/>
      <c r="G115" s="171"/>
      <c r="H115" s="64"/>
      <c r="I115" s="64"/>
      <c r="J115" s="118" t="s">
        <v>280</v>
      </c>
      <c r="K115" s="97" t="s">
        <v>95</v>
      </c>
      <c r="L115" s="97"/>
      <c r="M115" s="97">
        <v>1</v>
      </c>
      <c r="N115" s="97">
        <v>1.31</v>
      </c>
      <c r="O115" s="116">
        <f t="shared" ref="O115" si="63">N115*M115*$Q$7</f>
        <v>1.5290002980000001</v>
      </c>
      <c r="P115" s="116">
        <f t="shared" si="60"/>
        <v>1.5290002980000001</v>
      </c>
      <c r="Q115" s="116">
        <f t="shared" si="61"/>
        <v>550.44010728000001</v>
      </c>
      <c r="R115" s="116">
        <f t="shared" si="62"/>
        <v>550.44010728000001</v>
      </c>
      <c r="S115" s="120"/>
      <c r="T115" s="120"/>
      <c r="U115" s="120"/>
      <c r="V115" s="120"/>
      <c r="W115" s="120"/>
      <c r="X115" s="120"/>
      <c r="Y115" s="120"/>
      <c r="Z115" s="120"/>
      <c r="AA115" s="120"/>
      <c r="AB115" s="120"/>
      <c r="AC115" s="120"/>
      <c r="AD115" s="120"/>
      <c r="AE115" s="120"/>
      <c r="AF115" s="120"/>
      <c r="AG115" s="120"/>
      <c r="AH115" s="120"/>
      <c r="AI115" s="120"/>
      <c r="AJ115" s="120"/>
      <c r="AK115" s="120"/>
      <c r="AL115" s="120"/>
      <c r="AM115" s="120"/>
      <c r="AN115" s="120"/>
      <c r="AO115" s="120"/>
      <c r="AP115" s="120"/>
      <c r="AQ115" s="120"/>
      <c r="AR115" s="120"/>
      <c r="AS115" s="120"/>
      <c r="AT115" s="120"/>
      <c r="AU115" s="120"/>
      <c r="AV115" s="120"/>
      <c r="AW115" s="120"/>
      <c r="AX115" s="120"/>
      <c r="AY115" s="120"/>
      <c r="AZ115" s="120"/>
      <c r="BA115" s="120"/>
      <c r="BB115" s="120"/>
      <c r="BC115" s="120"/>
      <c r="BD115" s="120"/>
      <c r="BE115" s="120"/>
      <c r="BF115" s="120"/>
      <c r="BG115" s="120"/>
      <c r="BH115" s="120"/>
      <c r="BI115" s="120"/>
      <c r="BJ115" s="120"/>
      <c r="BK115" s="120"/>
      <c r="BL115" s="120"/>
      <c r="BM115" s="120"/>
      <c r="BN115" s="120"/>
      <c r="BO115" s="120"/>
      <c r="BP115" s="120"/>
      <c r="BQ115" s="120"/>
      <c r="BR115" s="120"/>
      <c r="BS115" s="120"/>
      <c r="BT115" s="120"/>
      <c r="BU115" s="120"/>
      <c r="BV115" s="120"/>
      <c r="BW115" s="120"/>
      <c r="BX115" s="120"/>
      <c r="BY115" s="120"/>
      <c r="BZ115" s="120"/>
      <c r="CA115" s="120"/>
      <c r="CB115" s="120"/>
      <c r="CC115" s="120"/>
      <c r="CD115" s="120"/>
      <c r="CE115" s="120"/>
      <c r="CF115" s="120"/>
      <c r="CG115" s="120"/>
      <c r="CH115" s="120"/>
      <c r="CI115" s="120"/>
      <c r="CJ115" s="120"/>
      <c r="CK115" s="120"/>
      <c r="CL115" s="120"/>
      <c r="CM115" s="120"/>
      <c r="CN115" s="120"/>
    </row>
    <row r="116" spans="1:604" s="63" customFormat="1" ht="36.75" customHeight="1">
      <c r="A116" s="218">
        <v>8</v>
      </c>
      <c r="B116" s="124" t="s">
        <v>79</v>
      </c>
      <c r="C116" s="125" t="s">
        <v>281</v>
      </c>
      <c r="D116" s="122" t="s">
        <v>78</v>
      </c>
      <c r="E116" s="85">
        <f>12*3</f>
        <v>36</v>
      </c>
      <c r="F116" s="218"/>
      <c r="G116" s="218"/>
      <c r="H116" s="64"/>
      <c r="I116" s="64"/>
      <c r="J116" s="125" t="s">
        <v>281</v>
      </c>
      <c r="K116" s="282" t="s">
        <v>78</v>
      </c>
      <c r="L116" s="97"/>
      <c r="M116" s="218">
        <v>1</v>
      </c>
      <c r="N116" s="97">
        <v>0.16</v>
      </c>
      <c r="O116" s="123">
        <f>M116*N116*$Q$7</f>
        <v>0.18674812800000001</v>
      </c>
      <c r="P116" s="64">
        <f>+H116+I116+O116</f>
        <v>0.18674812800000001</v>
      </c>
      <c r="Q116" s="64">
        <f>+O116*E116</f>
        <v>6.7229326080000007</v>
      </c>
      <c r="R116" s="64">
        <f>+P116*E116</f>
        <v>6.7229326080000007</v>
      </c>
      <c r="S116" s="120"/>
      <c r="T116" s="120"/>
      <c r="U116" s="120"/>
      <c r="V116" s="120"/>
      <c r="W116" s="120"/>
      <c r="Y116" s="113"/>
      <c r="Z116" s="113"/>
      <c r="AA116" s="113"/>
      <c r="AB116" s="113"/>
      <c r="AC116" s="113"/>
      <c r="AD116" s="113"/>
      <c r="AE116" s="113"/>
      <c r="AF116" s="113"/>
      <c r="AG116" s="113"/>
      <c r="AH116" s="113"/>
      <c r="AI116" s="113"/>
      <c r="AJ116" s="113"/>
      <c r="AK116" s="113"/>
      <c r="AL116" s="113"/>
      <c r="AM116" s="113"/>
      <c r="AN116" s="113"/>
      <c r="AO116" s="113"/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AZ116" s="113"/>
      <c r="BA116" s="113"/>
      <c r="BB116" s="113"/>
      <c r="BC116" s="113"/>
      <c r="BD116" s="113"/>
      <c r="BE116" s="113"/>
      <c r="BF116" s="113"/>
      <c r="BG116" s="113"/>
      <c r="BH116" s="113"/>
      <c r="BI116" s="113"/>
      <c r="BJ116" s="113"/>
      <c r="BK116" s="113"/>
      <c r="BL116" s="113"/>
      <c r="BM116" s="113"/>
      <c r="BN116" s="113"/>
      <c r="BO116" s="113"/>
      <c r="BP116" s="113"/>
      <c r="BQ116" s="113"/>
      <c r="BR116" s="113"/>
      <c r="BS116" s="113"/>
      <c r="BT116" s="113"/>
      <c r="BU116" s="113"/>
      <c r="BV116" s="113"/>
      <c r="BW116" s="113"/>
      <c r="BX116" s="113"/>
      <c r="BY116" s="113"/>
      <c r="BZ116" s="113"/>
      <c r="CA116" s="113"/>
      <c r="CB116" s="113"/>
      <c r="CC116" s="113"/>
      <c r="CD116" s="113"/>
      <c r="CE116" s="113"/>
      <c r="CF116" s="113"/>
      <c r="CG116" s="113"/>
      <c r="CH116" s="113"/>
      <c r="CI116" s="113"/>
      <c r="CJ116" s="113"/>
      <c r="CK116" s="113"/>
      <c r="CL116" s="113"/>
      <c r="CM116" s="113"/>
      <c r="CN116" s="113"/>
      <c r="CO116" s="113"/>
      <c r="CP116" s="113"/>
      <c r="CQ116" s="113"/>
      <c r="CR116" s="113"/>
      <c r="CS116" s="113"/>
      <c r="CT116" s="113"/>
      <c r="CU116" s="113"/>
      <c r="CV116" s="113"/>
      <c r="CW116" s="113"/>
      <c r="CX116" s="113"/>
      <c r="CY116" s="113"/>
      <c r="CZ116" s="113"/>
      <c r="DA116" s="113"/>
      <c r="DB116" s="113"/>
      <c r="DC116" s="113"/>
      <c r="DD116" s="113"/>
      <c r="DE116" s="113"/>
      <c r="DF116" s="113"/>
      <c r="DG116" s="113"/>
      <c r="DH116" s="113"/>
      <c r="DI116" s="113"/>
      <c r="DJ116" s="113"/>
      <c r="DK116" s="113"/>
      <c r="DL116" s="113"/>
      <c r="DM116" s="113"/>
      <c r="DN116" s="113"/>
      <c r="DO116" s="113"/>
      <c r="DP116" s="113"/>
      <c r="DQ116" s="113"/>
      <c r="DR116" s="113"/>
      <c r="DS116" s="113"/>
      <c r="DT116" s="113"/>
      <c r="DU116" s="113"/>
      <c r="DV116" s="113"/>
      <c r="DW116" s="113"/>
      <c r="DX116" s="113"/>
      <c r="DY116" s="113"/>
      <c r="DZ116" s="113"/>
      <c r="EA116" s="113"/>
      <c r="EB116" s="113"/>
      <c r="EC116" s="113"/>
      <c r="ED116" s="113"/>
      <c r="EE116" s="113"/>
      <c r="EF116" s="113"/>
      <c r="EG116" s="113"/>
      <c r="EH116" s="113"/>
      <c r="EI116" s="113"/>
      <c r="EJ116" s="113"/>
      <c r="EK116" s="113"/>
      <c r="EL116" s="113"/>
      <c r="EM116" s="113"/>
      <c r="EN116" s="113"/>
      <c r="EO116" s="113"/>
      <c r="EP116" s="113"/>
      <c r="EQ116" s="113"/>
      <c r="ER116" s="113"/>
      <c r="ES116" s="113"/>
      <c r="ET116" s="113"/>
      <c r="EU116" s="113"/>
      <c r="EV116" s="113"/>
      <c r="EW116" s="113"/>
      <c r="EX116" s="113"/>
      <c r="EY116" s="113"/>
      <c r="EZ116" s="113"/>
      <c r="FA116" s="113"/>
      <c r="FB116" s="113"/>
      <c r="FC116" s="113"/>
      <c r="FD116" s="113"/>
      <c r="FE116" s="113"/>
      <c r="FF116" s="113"/>
      <c r="FG116" s="113"/>
      <c r="FH116" s="113"/>
      <c r="FI116" s="113"/>
      <c r="FJ116" s="113"/>
      <c r="FK116" s="113"/>
      <c r="FL116" s="113"/>
      <c r="FM116" s="113"/>
      <c r="FN116" s="113"/>
      <c r="FO116" s="113"/>
      <c r="FP116" s="113"/>
      <c r="FQ116" s="113"/>
      <c r="FR116" s="113"/>
      <c r="FS116" s="113"/>
      <c r="FT116" s="113"/>
      <c r="FU116" s="113"/>
      <c r="FV116" s="113"/>
      <c r="FW116" s="113"/>
      <c r="FX116" s="113"/>
      <c r="FY116" s="113"/>
      <c r="FZ116" s="113"/>
      <c r="GA116" s="113"/>
      <c r="GB116" s="113"/>
      <c r="GC116" s="113"/>
      <c r="GD116" s="113"/>
      <c r="GE116" s="113"/>
      <c r="GF116" s="113"/>
      <c r="GG116" s="113"/>
      <c r="GH116" s="113"/>
      <c r="GI116" s="113"/>
      <c r="GJ116" s="113"/>
      <c r="GK116" s="113"/>
      <c r="GL116" s="113"/>
      <c r="GM116" s="113"/>
      <c r="GN116" s="113"/>
      <c r="GO116" s="113"/>
      <c r="GP116" s="113"/>
      <c r="GQ116" s="113"/>
      <c r="GR116" s="113"/>
      <c r="GS116" s="113"/>
      <c r="GT116" s="113"/>
      <c r="GU116" s="113"/>
      <c r="GV116" s="113"/>
      <c r="GW116" s="113"/>
      <c r="GX116" s="113"/>
      <c r="GY116" s="113"/>
      <c r="GZ116" s="113"/>
      <c r="HA116" s="113"/>
      <c r="HB116" s="113"/>
      <c r="HC116" s="113"/>
      <c r="HD116" s="113"/>
      <c r="HE116" s="113"/>
      <c r="HF116" s="113"/>
      <c r="HG116" s="113"/>
      <c r="HH116" s="113"/>
      <c r="HI116" s="113"/>
      <c r="HJ116" s="113"/>
      <c r="HK116" s="113"/>
      <c r="HL116" s="113"/>
      <c r="HM116" s="113"/>
      <c r="HN116" s="113"/>
      <c r="HO116" s="113"/>
      <c r="HP116" s="113"/>
      <c r="HQ116" s="113"/>
      <c r="HR116" s="113"/>
      <c r="HS116" s="113"/>
      <c r="HT116" s="113"/>
      <c r="HU116" s="113"/>
      <c r="HV116" s="113"/>
      <c r="HW116" s="113"/>
      <c r="HX116" s="113"/>
      <c r="HY116" s="113"/>
      <c r="HZ116" s="113"/>
      <c r="IA116" s="113"/>
      <c r="IB116" s="113"/>
      <c r="IC116" s="113"/>
      <c r="ID116" s="113"/>
      <c r="IE116" s="113"/>
      <c r="IF116" s="113"/>
      <c r="IG116" s="113"/>
      <c r="IH116" s="113"/>
      <c r="II116" s="113"/>
      <c r="IJ116" s="113"/>
      <c r="IK116" s="113"/>
      <c r="IL116" s="113"/>
      <c r="IM116" s="113"/>
      <c r="IN116" s="113"/>
      <c r="IO116" s="113"/>
      <c r="IP116" s="113"/>
      <c r="IQ116" s="113"/>
      <c r="IR116" s="113"/>
      <c r="IS116" s="113"/>
      <c r="IT116" s="113"/>
      <c r="IU116" s="113"/>
      <c r="IV116" s="113"/>
      <c r="IW116" s="113"/>
      <c r="IX116" s="113"/>
      <c r="IY116" s="113"/>
      <c r="IZ116" s="113"/>
      <c r="JA116" s="113"/>
      <c r="JB116" s="113"/>
      <c r="JC116" s="113"/>
      <c r="JD116" s="113"/>
      <c r="JE116" s="113"/>
      <c r="JF116" s="113"/>
      <c r="JG116" s="113"/>
      <c r="JH116" s="113"/>
      <c r="JI116" s="113"/>
      <c r="JJ116" s="113"/>
      <c r="JK116" s="113"/>
      <c r="JL116" s="113"/>
      <c r="JM116" s="113"/>
      <c r="JN116" s="113"/>
      <c r="JO116" s="113"/>
      <c r="JP116" s="113"/>
      <c r="JQ116" s="113"/>
      <c r="JR116" s="113"/>
      <c r="JS116" s="113"/>
      <c r="JT116" s="113"/>
      <c r="JU116" s="113"/>
      <c r="JV116" s="113"/>
      <c r="JW116" s="113"/>
      <c r="JX116" s="113"/>
      <c r="JY116" s="113"/>
      <c r="JZ116" s="113"/>
      <c r="KA116" s="113"/>
      <c r="KB116" s="113"/>
      <c r="KC116" s="113"/>
      <c r="KD116" s="113"/>
      <c r="KE116" s="113"/>
      <c r="KF116" s="113"/>
      <c r="KG116" s="113"/>
      <c r="KH116" s="113"/>
      <c r="KI116" s="113"/>
      <c r="KJ116" s="113"/>
      <c r="KK116" s="113"/>
      <c r="KL116" s="113"/>
      <c r="KM116" s="113"/>
      <c r="KN116" s="113"/>
      <c r="KO116" s="113"/>
      <c r="KP116" s="113"/>
      <c r="KQ116" s="113"/>
      <c r="KR116" s="113"/>
      <c r="KS116" s="113"/>
      <c r="KT116" s="113"/>
      <c r="KU116" s="113"/>
      <c r="KV116" s="113"/>
      <c r="KW116" s="113"/>
      <c r="KX116" s="113"/>
      <c r="KY116" s="113"/>
      <c r="KZ116" s="113"/>
      <c r="LA116" s="113"/>
      <c r="LB116" s="113"/>
      <c r="LC116" s="113"/>
      <c r="LD116" s="113"/>
      <c r="LE116" s="113"/>
      <c r="LF116" s="113"/>
      <c r="LG116" s="113"/>
      <c r="LH116" s="113"/>
      <c r="LI116" s="113"/>
      <c r="LJ116" s="113"/>
      <c r="LK116" s="113"/>
      <c r="LL116" s="113"/>
      <c r="LM116" s="113"/>
      <c r="LN116" s="113"/>
      <c r="LO116" s="113"/>
      <c r="LP116" s="113"/>
      <c r="LQ116" s="113"/>
      <c r="LR116" s="113"/>
      <c r="LS116" s="113"/>
      <c r="LT116" s="113"/>
      <c r="LU116" s="113"/>
      <c r="LV116" s="113"/>
      <c r="LW116" s="113"/>
      <c r="LX116" s="113"/>
      <c r="LY116" s="113"/>
      <c r="LZ116" s="113"/>
      <c r="MA116" s="113"/>
      <c r="MB116" s="113"/>
      <c r="MC116" s="113"/>
      <c r="MD116" s="113"/>
      <c r="ME116" s="113"/>
      <c r="MF116" s="113"/>
      <c r="MG116" s="113"/>
      <c r="MH116" s="113"/>
      <c r="MI116" s="113"/>
      <c r="MJ116" s="113"/>
      <c r="MK116" s="113"/>
      <c r="ML116" s="113"/>
      <c r="MM116" s="113"/>
      <c r="MN116" s="113"/>
      <c r="MO116" s="113"/>
      <c r="MP116" s="113"/>
      <c r="MQ116" s="113"/>
      <c r="MR116" s="113"/>
      <c r="MS116" s="113"/>
      <c r="MT116" s="113"/>
      <c r="MU116" s="113"/>
      <c r="MV116" s="113"/>
      <c r="MW116" s="113"/>
      <c r="MX116" s="113"/>
      <c r="MY116" s="113"/>
      <c r="MZ116" s="113"/>
      <c r="NA116" s="113"/>
      <c r="NB116" s="113"/>
      <c r="NC116" s="113"/>
      <c r="ND116" s="113"/>
      <c r="NE116" s="113"/>
      <c r="NF116" s="113"/>
      <c r="NG116" s="113"/>
      <c r="NH116" s="113"/>
      <c r="NI116" s="113"/>
      <c r="NJ116" s="113"/>
      <c r="NK116" s="113"/>
      <c r="NL116" s="113"/>
      <c r="NM116" s="113"/>
      <c r="NN116" s="113"/>
      <c r="NO116" s="113"/>
      <c r="NP116" s="113"/>
      <c r="NQ116" s="113"/>
      <c r="NR116" s="113"/>
      <c r="NS116" s="113"/>
      <c r="NT116" s="113"/>
      <c r="NU116" s="113"/>
      <c r="NV116" s="113"/>
      <c r="NW116" s="113"/>
      <c r="NX116" s="113"/>
      <c r="NY116" s="113"/>
      <c r="NZ116" s="113"/>
      <c r="OA116" s="113"/>
      <c r="OB116" s="113"/>
      <c r="OC116" s="113"/>
      <c r="OD116" s="113"/>
      <c r="OE116" s="113"/>
      <c r="OF116" s="113"/>
      <c r="OG116" s="113"/>
      <c r="OH116" s="113"/>
      <c r="OI116" s="113"/>
      <c r="OJ116" s="113"/>
      <c r="OK116" s="113"/>
      <c r="OL116" s="113"/>
      <c r="OM116" s="113"/>
      <c r="ON116" s="113"/>
      <c r="OO116" s="113"/>
      <c r="OP116" s="113"/>
      <c r="OQ116" s="113"/>
      <c r="OR116" s="113"/>
      <c r="OS116" s="113"/>
      <c r="OT116" s="113"/>
      <c r="OU116" s="113"/>
      <c r="OV116" s="113"/>
      <c r="OW116" s="113"/>
      <c r="OX116" s="113"/>
      <c r="OY116" s="113"/>
      <c r="OZ116" s="113"/>
      <c r="PA116" s="113"/>
      <c r="PB116" s="113"/>
      <c r="PC116" s="113"/>
      <c r="PD116" s="113"/>
      <c r="PE116" s="113"/>
      <c r="PF116" s="113"/>
      <c r="PG116" s="113"/>
      <c r="PH116" s="113"/>
      <c r="PI116" s="113"/>
      <c r="PJ116" s="113"/>
      <c r="PK116" s="113"/>
      <c r="PL116" s="113"/>
      <c r="PM116" s="113"/>
      <c r="PN116" s="113"/>
      <c r="PO116" s="113"/>
      <c r="PP116" s="113"/>
      <c r="PQ116" s="113"/>
      <c r="PR116" s="113"/>
      <c r="PS116" s="113"/>
      <c r="PT116" s="113"/>
      <c r="PU116" s="113"/>
      <c r="PV116" s="113"/>
      <c r="PW116" s="113"/>
      <c r="PX116" s="113"/>
      <c r="PY116" s="113"/>
      <c r="PZ116" s="113"/>
      <c r="QA116" s="113"/>
      <c r="QB116" s="113"/>
      <c r="QC116" s="113"/>
      <c r="QD116" s="113"/>
      <c r="QE116" s="113"/>
      <c r="QF116" s="113"/>
      <c r="QG116" s="113"/>
      <c r="QH116" s="113"/>
      <c r="QI116" s="113"/>
      <c r="QJ116" s="113"/>
      <c r="QK116" s="113"/>
      <c r="QL116" s="113"/>
      <c r="QM116" s="113"/>
      <c r="QN116" s="113"/>
      <c r="QO116" s="113"/>
      <c r="QP116" s="113"/>
      <c r="QQ116" s="113"/>
      <c r="QR116" s="113"/>
      <c r="QS116" s="113"/>
      <c r="QT116" s="113"/>
      <c r="QU116" s="113"/>
      <c r="QV116" s="113"/>
      <c r="QW116" s="113"/>
      <c r="QX116" s="113"/>
      <c r="QY116" s="113"/>
      <c r="QZ116" s="113"/>
      <c r="RA116" s="113"/>
      <c r="RB116" s="113"/>
      <c r="RC116" s="113"/>
      <c r="RD116" s="113"/>
      <c r="RE116" s="113"/>
      <c r="RF116" s="113"/>
      <c r="RG116" s="113"/>
      <c r="RH116" s="113"/>
      <c r="RI116" s="113"/>
      <c r="RJ116" s="113"/>
      <c r="RK116" s="113"/>
      <c r="RL116" s="113"/>
      <c r="RM116" s="113"/>
      <c r="RN116" s="113"/>
      <c r="RO116" s="113"/>
      <c r="RP116" s="113"/>
      <c r="RQ116" s="113"/>
      <c r="RR116" s="113"/>
      <c r="RS116" s="113"/>
      <c r="RT116" s="113"/>
      <c r="RU116" s="113"/>
      <c r="RV116" s="113"/>
      <c r="RW116" s="113"/>
      <c r="RX116" s="113"/>
      <c r="RY116" s="113"/>
      <c r="RZ116" s="113"/>
      <c r="SA116" s="113"/>
      <c r="SB116" s="113"/>
      <c r="SC116" s="113"/>
      <c r="SD116" s="113"/>
      <c r="SE116" s="113"/>
      <c r="SF116" s="113"/>
      <c r="SG116" s="113"/>
      <c r="SH116" s="113"/>
      <c r="SI116" s="113"/>
      <c r="SJ116" s="113"/>
      <c r="SK116" s="113"/>
      <c r="SL116" s="113"/>
      <c r="SM116" s="113"/>
      <c r="SN116" s="113"/>
      <c r="SO116" s="113"/>
      <c r="SP116" s="113"/>
      <c r="SQ116" s="113"/>
      <c r="SR116" s="113"/>
      <c r="SS116" s="113"/>
      <c r="ST116" s="113"/>
      <c r="SU116" s="113"/>
      <c r="SV116" s="113"/>
      <c r="SW116" s="113"/>
      <c r="SX116" s="113"/>
      <c r="SY116" s="113"/>
      <c r="SZ116" s="113"/>
      <c r="TA116" s="113"/>
      <c r="TB116" s="113"/>
      <c r="TC116" s="113"/>
      <c r="TD116" s="113"/>
      <c r="TE116" s="113"/>
      <c r="TF116" s="113"/>
      <c r="TG116" s="113"/>
      <c r="TH116" s="113"/>
      <c r="TI116" s="113"/>
      <c r="TJ116" s="113"/>
      <c r="TK116" s="113"/>
      <c r="TL116" s="113"/>
      <c r="TM116" s="113"/>
      <c r="TN116" s="113"/>
      <c r="TO116" s="113"/>
      <c r="TP116" s="113"/>
      <c r="TQ116" s="113"/>
      <c r="TR116" s="113"/>
      <c r="TS116" s="113"/>
      <c r="TT116" s="113"/>
      <c r="TU116" s="113"/>
      <c r="TV116" s="113"/>
      <c r="TW116" s="113"/>
      <c r="TX116" s="113"/>
      <c r="TY116" s="113"/>
      <c r="TZ116" s="113"/>
      <c r="UA116" s="113"/>
      <c r="UB116" s="113"/>
      <c r="UC116" s="113"/>
      <c r="UD116" s="113"/>
      <c r="UE116" s="113"/>
      <c r="UF116" s="113"/>
      <c r="UG116" s="113"/>
      <c r="UH116" s="113"/>
      <c r="UI116" s="113"/>
      <c r="UJ116" s="113"/>
      <c r="UK116" s="113"/>
      <c r="UL116" s="113"/>
      <c r="UM116" s="113"/>
      <c r="UN116" s="113"/>
      <c r="UO116" s="113"/>
      <c r="UP116" s="113"/>
      <c r="UQ116" s="113"/>
      <c r="UR116" s="113"/>
      <c r="US116" s="113"/>
      <c r="UT116" s="113"/>
      <c r="UU116" s="113"/>
      <c r="UV116" s="113"/>
      <c r="UW116" s="113"/>
      <c r="UX116" s="113"/>
      <c r="UY116" s="113"/>
      <c r="UZ116" s="113"/>
      <c r="VA116" s="113"/>
      <c r="VB116" s="113"/>
      <c r="VC116" s="113"/>
      <c r="VD116" s="113"/>
      <c r="VE116" s="113"/>
      <c r="VF116" s="113"/>
      <c r="VG116" s="113"/>
      <c r="VH116" s="113"/>
      <c r="VI116" s="113"/>
      <c r="VJ116" s="113"/>
      <c r="VK116" s="113"/>
      <c r="VL116" s="113"/>
      <c r="VM116" s="113"/>
      <c r="VN116" s="113"/>
      <c r="VO116" s="113"/>
      <c r="VP116" s="113"/>
      <c r="VQ116" s="113"/>
      <c r="VR116" s="113"/>
      <c r="VS116" s="113"/>
      <c r="VT116" s="113"/>
      <c r="VU116" s="113"/>
      <c r="VV116" s="113"/>
      <c r="VW116" s="113"/>
      <c r="VX116" s="113"/>
      <c r="VY116" s="113"/>
      <c r="VZ116" s="113"/>
      <c r="WA116" s="113"/>
      <c r="WB116" s="113"/>
      <c r="WC116" s="113"/>
      <c r="WD116" s="113"/>
      <c r="WE116" s="113"/>
      <c r="WF116" s="113"/>
    </row>
    <row r="117" spans="1:604" s="63" customFormat="1" ht="36.75" customHeight="1">
      <c r="A117" s="171">
        <v>9</v>
      </c>
      <c r="B117" s="171" t="s">
        <v>99</v>
      </c>
      <c r="C117" s="75" t="s">
        <v>140</v>
      </c>
      <c r="D117" s="171" t="s">
        <v>83</v>
      </c>
      <c r="E117" s="78">
        <f>60/100*3</f>
        <v>1.7999999999999998</v>
      </c>
      <c r="F117" s="171">
        <v>38.4</v>
      </c>
      <c r="G117" s="171">
        <v>0.03</v>
      </c>
      <c r="H117" s="64">
        <f>F117*Q$5</f>
        <v>97.327871999999999</v>
      </c>
      <c r="I117" s="64">
        <f>G117*Q$6</f>
        <v>9.1045799999999996E-2</v>
      </c>
      <c r="J117" s="98" t="s">
        <v>100</v>
      </c>
      <c r="K117" s="171" t="s">
        <v>84</v>
      </c>
      <c r="L117" s="171"/>
      <c r="M117" s="171">
        <v>24.4</v>
      </c>
      <c r="N117" s="97">
        <v>0.99</v>
      </c>
      <c r="O117" s="123">
        <f>SUMPRODUCT(M117:M119,N117:N119)*$Q$7</f>
        <v>31.948402867920002</v>
      </c>
      <c r="P117" s="64">
        <f>H117+I117+O117</f>
        <v>129.36732066792001</v>
      </c>
      <c r="Q117" s="64">
        <f>O117*E117</f>
        <v>57.507125162255996</v>
      </c>
      <c r="R117" s="64">
        <f>P117*E117</f>
        <v>232.86117720225599</v>
      </c>
      <c r="S117" s="113"/>
      <c r="T117" s="113"/>
      <c r="U117" s="113"/>
      <c r="V117" s="113"/>
      <c r="W117" s="113"/>
      <c r="X117" s="113"/>
      <c r="Y117" s="113"/>
      <c r="Z117" s="113"/>
      <c r="AA117" s="113"/>
      <c r="AB117" s="113"/>
      <c r="AC117" s="113"/>
      <c r="AD117" s="113"/>
      <c r="AE117" s="113"/>
      <c r="AF117" s="113"/>
      <c r="AG117" s="113"/>
      <c r="AH117" s="113"/>
      <c r="AI117" s="113"/>
      <c r="AJ117" s="113"/>
      <c r="AK117" s="113"/>
      <c r="AL117" s="113"/>
      <c r="AM117" s="113"/>
      <c r="AN117" s="113"/>
      <c r="AO117" s="113"/>
      <c r="AP117" s="113"/>
      <c r="AQ117" s="113"/>
      <c r="AR117" s="113"/>
      <c r="AS117" s="113"/>
      <c r="AT117" s="113"/>
      <c r="AU117" s="113"/>
      <c r="AV117" s="113"/>
      <c r="AW117" s="113"/>
      <c r="AX117" s="113"/>
      <c r="AY117" s="113"/>
      <c r="AZ117" s="113"/>
      <c r="BA117" s="113"/>
      <c r="BB117" s="113"/>
      <c r="BC117" s="113"/>
      <c r="BD117" s="113"/>
      <c r="BE117" s="113"/>
      <c r="BF117" s="113"/>
      <c r="BG117" s="113"/>
      <c r="BH117" s="113"/>
      <c r="BI117" s="113"/>
      <c r="BJ117" s="113"/>
      <c r="BK117" s="113"/>
      <c r="BL117" s="113"/>
      <c r="BM117" s="113"/>
      <c r="BN117" s="113"/>
      <c r="BO117" s="113"/>
      <c r="BP117" s="113"/>
      <c r="BQ117" s="113"/>
      <c r="BR117" s="113"/>
      <c r="BS117" s="113"/>
      <c r="BT117" s="113"/>
      <c r="BU117" s="113"/>
      <c r="BV117" s="113"/>
      <c r="BW117" s="113"/>
      <c r="BX117" s="113"/>
      <c r="BY117" s="113"/>
      <c r="BZ117" s="113"/>
      <c r="CA117" s="113"/>
      <c r="CB117" s="113"/>
      <c r="CC117" s="113"/>
      <c r="CD117" s="113"/>
      <c r="CE117" s="113"/>
      <c r="CF117" s="113"/>
      <c r="CG117" s="113"/>
      <c r="CH117" s="113"/>
      <c r="CI117" s="113"/>
      <c r="CJ117" s="113"/>
      <c r="CK117" s="113"/>
      <c r="CL117" s="113"/>
      <c r="CM117" s="113"/>
      <c r="CN117" s="113"/>
    </row>
    <row r="118" spans="1:604" s="63" customFormat="1" ht="19.5" customHeight="1">
      <c r="A118" s="171"/>
      <c r="B118" s="171"/>
      <c r="C118" s="171"/>
      <c r="D118" s="171"/>
      <c r="E118" s="78"/>
      <c r="F118" s="171"/>
      <c r="G118" s="171"/>
      <c r="H118" s="64"/>
      <c r="I118" s="64"/>
      <c r="J118" s="98" t="s">
        <v>101</v>
      </c>
      <c r="K118" s="171" t="s">
        <v>84</v>
      </c>
      <c r="L118" s="171"/>
      <c r="M118" s="171">
        <v>0.2</v>
      </c>
      <c r="N118" s="171">
        <v>0.28699999999999998</v>
      </c>
      <c r="O118" s="171"/>
      <c r="P118" s="171"/>
      <c r="Q118" s="171"/>
      <c r="R118" s="171"/>
      <c r="S118" s="120"/>
      <c r="T118" s="120"/>
      <c r="U118" s="120"/>
      <c r="V118" s="120"/>
      <c r="W118" s="120"/>
      <c r="X118" s="120"/>
      <c r="Y118" s="120"/>
      <c r="Z118" s="120"/>
      <c r="AA118" s="120"/>
      <c r="AB118" s="120"/>
      <c r="AC118" s="120"/>
      <c r="AD118" s="120"/>
      <c r="AE118" s="120"/>
      <c r="AF118" s="120"/>
      <c r="AG118" s="120"/>
      <c r="AH118" s="120"/>
      <c r="AI118" s="120"/>
      <c r="AJ118" s="120"/>
      <c r="AK118" s="120"/>
      <c r="AL118" s="120"/>
      <c r="AM118" s="120"/>
      <c r="AN118" s="120"/>
      <c r="AO118" s="120"/>
      <c r="AP118" s="120"/>
      <c r="AQ118" s="120"/>
      <c r="AR118" s="120"/>
      <c r="AS118" s="120"/>
      <c r="AT118" s="120"/>
      <c r="AU118" s="120"/>
      <c r="AV118" s="120"/>
      <c r="AW118" s="120"/>
      <c r="AX118" s="120"/>
      <c r="AY118" s="120"/>
      <c r="AZ118" s="120"/>
      <c r="BA118" s="120"/>
      <c r="BB118" s="120"/>
      <c r="BC118" s="120"/>
      <c r="BD118" s="120"/>
      <c r="BE118" s="120"/>
      <c r="BF118" s="120"/>
      <c r="BG118" s="120"/>
      <c r="BH118" s="120"/>
      <c r="BI118" s="120"/>
      <c r="BJ118" s="120"/>
      <c r="BK118" s="120"/>
      <c r="BL118" s="120"/>
      <c r="BM118" s="120"/>
      <c r="BN118" s="120"/>
      <c r="BO118" s="120"/>
      <c r="BP118" s="120"/>
      <c r="BQ118" s="120"/>
      <c r="BR118" s="120"/>
      <c r="BS118" s="120"/>
      <c r="BT118" s="120"/>
      <c r="BU118" s="120"/>
      <c r="BV118" s="120"/>
      <c r="BW118" s="120"/>
      <c r="BX118" s="120"/>
      <c r="BY118" s="120"/>
      <c r="BZ118" s="120"/>
      <c r="CA118" s="120"/>
      <c r="CB118" s="120"/>
      <c r="CC118" s="120"/>
      <c r="CD118" s="120"/>
      <c r="CE118" s="120"/>
      <c r="CF118" s="120"/>
      <c r="CG118" s="120"/>
      <c r="CH118" s="120"/>
      <c r="CI118" s="120"/>
      <c r="CJ118" s="120"/>
      <c r="CK118" s="120"/>
      <c r="CL118" s="120"/>
      <c r="CM118" s="120"/>
      <c r="CN118" s="120"/>
    </row>
    <row r="119" spans="1:604" s="63" customFormat="1" ht="19.5" customHeight="1">
      <c r="A119" s="171"/>
      <c r="B119" s="171"/>
      <c r="C119" s="171"/>
      <c r="D119" s="171"/>
      <c r="E119" s="78"/>
      <c r="F119" s="171"/>
      <c r="G119" s="171"/>
      <c r="H119" s="64"/>
      <c r="I119" s="64"/>
      <c r="J119" s="98" t="s">
        <v>102</v>
      </c>
      <c r="K119" s="171" t="s">
        <v>84</v>
      </c>
      <c r="L119" s="68"/>
      <c r="M119" s="171">
        <v>2.7</v>
      </c>
      <c r="N119" s="171">
        <v>1.17</v>
      </c>
      <c r="O119" s="171"/>
      <c r="P119" s="171"/>
      <c r="Q119" s="171"/>
      <c r="R119" s="171"/>
    </row>
    <row r="120" spans="1:604" s="113" customFormat="1" ht="34.5" customHeight="1">
      <c r="A120" s="97">
        <v>10</v>
      </c>
      <c r="B120" s="117" t="s">
        <v>124</v>
      </c>
      <c r="C120" s="118" t="s">
        <v>282</v>
      </c>
      <c r="D120" s="97" t="s">
        <v>81</v>
      </c>
      <c r="E120" s="160">
        <f>1.3269*3</f>
        <v>3.9806999999999997</v>
      </c>
      <c r="F120" s="97">
        <v>16.899999999999999</v>
      </c>
      <c r="G120" s="97">
        <v>0.6</v>
      </c>
      <c r="H120" s="116">
        <f>F120*Q$5</f>
        <v>42.834401999999997</v>
      </c>
      <c r="I120" s="116">
        <f>G120*Q$6</f>
        <v>1.820916</v>
      </c>
      <c r="J120" s="118" t="s">
        <v>106</v>
      </c>
      <c r="K120" s="97" t="s">
        <v>84</v>
      </c>
      <c r="L120" s="97"/>
      <c r="M120" s="97">
        <v>26</v>
      </c>
      <c r="N120" s="97">
        <v>0.33</v>
      </c>
      <c r="O120" s="154">
        <f>SUMPRODUCT(M120:M121,N120:N121)*$Q$7</f>
        <v>27.493993144799997</v>
      </c>
      <c r="P120" s="116">
        <f>H120+I120+O120</f>
        <v>72.149311144799995</v>
      </c>
      <c r="Q120" s="116">
        <f>O120*E120</f>
        <v>109.44533851150534</v>
      </c>
      <c r="R120" s="116">
        <f>P120*E120</f>
        <v>287.20476287410531</v>
      </c>
      <c r="S120" s="63"/>
      <c r="T120" s="63"/>
      <c r="U120" s="63"/>
      <c r="V120" s="63"/>
      <c r="W120" s="63"/>
      <c r="X120" s="63"/>
      <c r="Y120" s="63"/>
      <c r="Z120" s="63"/>
      <c r="AA120" s="63"/>
      <c r="AB120" s="63"/>
      <c r="AC120" s="63"/>
      <c r="AD120" s="63"/>
      <c r="AE120" s="63"/>
      <c r="AF120" s="63"/>
      <c r="AG120" s="63"/>
      <c r="AH120" s="63"/>
      <c r="AI120" s="63"/>
      <c r="AJ120" s="63"/>
      <c r="AK120" s="63"/>
      <c r="AL120" s="63"/>
      <c r="AM120" s="63"/>
      <c r="AN120" s="63"/>
      <c r="AO120" s="63"/>
      <c r="AP120" s="63"/>
      <c r="AQ120" s="63"/>
      <c r="AR120" s="63"/>
      <c r="AS120" s="63"/>
      <c r="AT120" s="63"/>
      <c r="AU120" s="63"/>
      <c r="AV120" s="63"/>
      <c r="AW120" s="63"/>
      <c r="AX120" s="63"/>
      <c r="AY120" s="63"/>
      <c r="AZ120" s="63"/>
      <c r="BA120" s="63"/>
      <c r="BB120" s="63"/>
      <c r="BC120" s="63"/>
      <c r="BD120" s="63"/>
      <c r="BE120" s="63"/>
      <c r="BF120" s="63"/>
      <c r="BG120" s="63"/>
      <c r="BH120" s="63"/>
      <c r="BI120" s="63"/>
      <c r="BJ120" s="63"/>
      <c r="BK120" s="63"/>
      <c r="BL120" s="63"/>
      <c r="BM120" s="63"/>
      <c r="BN120" s="63"/>
      <c r="BO120" s="63"/>
      <c r="BP120" s="63"/>
      <c r="BQ120" s="63"/>
      <c r="BR120" s="63"/>
      <c r="BS120" s="63"/>
      <c r="BT120" s="63"/>
      <c r="BU120" s="63"/>
      <c r="BV120" s="63"/>
      <c r="BW120" s="63"/>
      <c r="BX120" s="63"/>
      <c r="BY120" s="63"/>
      <c r="BZ120" s="63"/>
      <c r="CA120" s="63"/>
      <c r="CB120" s="63"/>
      <c r="CC120" s="63"/>
      <c r="CD120" s="63"/>
      <c r="CE120" s="63"/>
      <c r="CF120" s="63"/>
      <c r="CG120" s="63"/>
      <c r="CH120" s="63"/>
      <c r="CI120" s="63"/>
      <c r="CJ120" s="63"/>
      <c r="CK120" s="63"/>
      <c r="CL120" s="63"/>
      <c r="CM120" s="63"/>
      <c r="CN120" s="63"/>
    </row>
    <row r="121" spans="1:604" s="120" customFormat="1" ht="19.5" customHeight="1">
      <c r="A121" s="97"/>
      <c r="B121" s="117"/>
      <c r="C121" s="118"/>
      <c r="D121" s="97"/>
      <c r="E121" s="119"/>
      <c r="F121" s="97"/>
      <c r="G121" s="97"/>
      <c r="H121" s="116"/>
      <c r="I121" s="116"/>
      <c r="J121" s="118" t="s">
        <v>98</v>
      </c>
      <c r="K121" s="97" t="s">
        <v>84</v>
      </c>
      <c r="L121" s="97"/>
      <c r="M121" s="97">
        <v>12.8</v>
      </c>
      <c r="N121" s="97">
        <v>1.17</v>
      </c>
      <c r="O121" s="154"/>
      <c r="P121" s="116"/>
      <c r="Q121" s="116"/>
      <c r="R121" s="116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  <c r="AN121" s="63"/>
      <c r="AO121" s="63"/>
      <c r="AP121" s="63"/>
      <c r="AQ121" s="63"/>
      <c r="AR121" s="63"/>
      <c r="AS121" s="63"/>
      <c r="AT121" s="63"/>
      <c r="AU121" s="63"/>
      <c r="AV121" s="63"/>
      <c r="AW121" s="63"/>
      <c r="AX121" s="63"/>
      <c r="AY121" s="63"/>
      <c r="AZ121" s="63"/>
      <c r="BA121" s="63"/>
      <c r="BB121" s="63"/>
      <c r="BC121" s="63"/>
      <c r="BD121" s="63"/>
      <c r="BE121" s="63"/>
      <c r="BF121" s="63"/>
      <c r="BG121" s="63"/>
      <c r="BH121" s="63"/>
      <c r="BI121" s="63"/>
      <c r="BJ121" s="63"/>
      <c r="BK121" s="63"/>
      <c r="BL121" s="63"/>
      <c r="BM121" s="63"/>
      <c r="BN121" s="63"/>
      <c r="BO121" s="63"/>
      <c r="BP121" s="63"/>
      <c r="BQ121" s="63"/>
      <c r="BR121" s="63"/>
      <c r="BS121" s="63"/>
      <c r="BT121" s="63"/>
      <c r="BU121" s="63"/>
      <c r="BV121" s="63"/>
      <c r="BW121" s="63"/>
      <c r="BX121" s="63"/>
      <c r="BY121" s="63"/>
      <c r="BZ121" s="63"/>
      <c r="CA121" s="63"/>
      <c r="CB121" s="63"/>
      <c r="CC121" s="63"/>
      <c r="CD121" s="63"/>
      <c r="CE121" s="63"/>
      <c r="CF121" s="63"/>
      <c r="CG121" s="63"/>
      <c r="CH121" s="63"/>
      <c r="CI121" s="63"/>
      <c r="CJ121" s="63"/>
      <c r="CK121" s="63"/>
      <c r="CL121" s="63"/>
      <c r="CM121" s="63"/>
      <c r="CN121" s="63"/>
    </row>
    <row r="122" spans="1:604" s="63" customFormat="1" ht="19.5" customHeight="1">
      <c r="A122" s="3"/>
      <c r="B122" s="3"/>
      <c r="C122" s="93" t="s">
        <v>6</v>
      </c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4"/>
      <c r="R122" s="94">
        <f>SUM(R15:R121)</f>
        <v>49368.306548916014</v>
      </c>
    </row>
    <row r="123" spans="1:604" s="63" customFormat="1" ht="19.5" customHeight="1">
      <c r="A123" s="3"/>
      <c r="B123" s="3"/>
      <c r="C123" s="93" t="s">
        <v>20</v>
      </c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4"/>
      <c r="R123" s="94">
        <f>R122*13.3%</f>
        <v>6565.9847710058302</v>
      </c>
    </row>
    <row r="124" spans="1:604" s="63" customFormat="1" ht="19.5" customHeight="1">
      <c r="A124" s="3"/>
      <c r="B124" s="3"/>
      <c r="C124" s="93" t="s">
        <v>6</v>
      </c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4"/>
      <c r="R124" s="94">
        <f>+R123+R122</f>
        <v>55934.291319921846</v>
      </c>
    </row>
    <row r="125" spans="1:604" s="63" customFormat="1" ht="19.5" customHeight="1">
      <c r="A125" s="3"/>
      <c r="B125" s="3"/>
      <c r="C125" s="93" t="s">
        <v>21</v>
      </c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4"/>
      <c r="R125" s="94">
        <f>R124*11%</f>
        <v>6152.7720451914029</v>
      </c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</row>
    <row r="126" spans="1:604" s="63" customFormat="1" ht="19.5" customHeight="1">
      <c r="A126" s="3"/>
      <c r="B126" s="3"/>
      <c r="C126" s="93" t="s">
        <v>6</v>
      </c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4"/>
      <c r="R126" s="94">
        <f>R125+R124</f>
        <v>62087.063365113252</v>
      </c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</row>
    <row r="127" spans="1:604" s="63" customFormat="1" ht="19.5" customHeight="1">
      <c r="A127" s="211"/>
      <c r="B127" s="211"/>
      <c r="C127" s="212"/>
      <c r="D127" s="212"/>
      <c r="E127" s="212"/>
      <c r="F127" s="212"/>
      <c r="G127" s="212"/>
      <c r="H127" s="212"/>
      <c r="I127" s="212"/>
      <c r="J127" s="212"/>
      <c r="K127" s="212"/>
      <c r="L127" s="212"/>
      <c r="M127" s="212"/>
      <c r="N127" s="212"/>
      <c r="O127" s="212"/>
      <c r="P127" s="212"/>
      <c r="Q127" s="94"/>
      <c r="R127" s="94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</row>
    <row r="128" spans="1:604" s="33" customFormat="1" ht="24" customHeight="1">
      <c r="A128" s="312" t="s">
        <v>184</v>
      </c>
      <c r="B128" s="312"/>
      <c r="C128" s="312"/>
      <c r="D128" s="312"/>
      <c r="E128" s="312"/>
      <c r="F128" s="312"/>
      <c r="G128" s="312"/>
      <c r="H128" s="312"/>
      <c r="I128" s="312"/>
      <c r="J128" s="312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</row>
    <row r="129" spans="5:18" s="3" customFormat="1" ht="19.5" customHeight="1">
      <c r="Q129" s="8"/>
      <c r="R129" s="8"/>
    </row>
    <row r="130" spans="5:18" s="3" customFormat="1" ht="19.5" customHeight="1">
      <c r="Q130" s="8"/>
      <c r="R130" s="8"/>
    </row>
    <row r="131" spans="5:18" s="3" customFormat="1" ht="19.5" customHeight="1">
      <c r="Q131" s="8"/>
      <c r="R131" s="8"/>
    </row>
    <row r="132" spans="5:18" s="3" customFormat="1">
      <c r="E132" s="37"/>
      <c r="Q132" s="8"/>
    </row>
    <row r="133" spans="5:18" s="3" customFormat="1">
      <c r="E133" s="37"/>
      <c r="Q133" s="8"/>
    </row>
    <row r="134" spans="5:18" s="3" customFormat="1">
      <c r="E134" s="37"/>
      <c r="Q134" s="8"/>
    </row>
    <row r="135" spans="5:18" s="3" customFormat="1">
      <c r="E135" s="37"/>
      <c r="Q135" s="8"/>
    </row>
    <row r="136" spans="5:18" s="3" customFormat="1">
      <c r="E136" s="37"/>
      <c r="Q136" s="8"/>
    </row>
    <row r="137" spans="5:18" s="3" customFormat="1">
      <c r="E137" s="37"/>
      <c r="Q137" s="8"/>
    </row>
    <row r="138" spans="5:18" s="3" customFormat="1">
      <c r="E138" s="37"/>
      <c r="Q138" s="8"/>
    </row>
    <row r="139" spans="5:18" s="3" customFormat="1">
      <c r="E139" s="37"/>
      <c r="Q139" s="8"/>
    </row>
    <row r="140" spans="5:18" s="3" customFormat="1">
      <c r="E140" s="37"/>
      <c r="Q140" s="8"/>
    </row>
    <row r="141" spans="5:18" s="3" customFormat="1">
      <c r="E141" s="37"/>
      <c r="Q141" s="8"/>
    </row>
    <row r="142" spans="5:18" s="3" customFormat="1">
      <c r="E142" s="37"/>
      <c r="Q142" s="8"/>
    </row>
    <row r="143" spans="5:18" s="3" customFormat="1">
      <c r="E143" s="37"/>
      <c r="Q143" s="8"/>
    </row>
    <row r="144" spans="5:18" s="3" customFormat="1">
      <c r="E144" s="37"/>
      <c r="Q144" s="8"/>
    </row>
    <row r="145" spans="5:17" s="3" customFormat="1">
      <c r="E145" s="37"/>
      <c r="Q145" s="8"/>
    </row>
    <row r="146" spans="5:17" s="3" customFormat="1">
      <c r="E146" s="37"/>
      <c r="Q146" s="8"/>
    </row>
    <row r="147" spans="5:17" s="3" customFormat="1">
      <c r="E147" s="37"/>
      <c r="Q147" s="8"/>
    </row>
    <row r="148" spans="5:17" s="3" customFormat="1">
      <c r="E148" s="37"/>
      <c r="Q148" s="8"/>
    </row>
    <row r="149" spans="5:17" s="3" customFormat="1">
      <c r="E149" s="37"/>
      <c r="Q149" s="8"/>
    </row>
    <row r="150" spans="5:17" s="3" customFormat="1">
      <c r="E150" s="37"/>
      <c r="Q150" s="8"/>
    </row>
    <row r="151" spans="5:17" s="3" customFormat="1">
      <c r="E151" s="37"/>
      <c r="Q151" s="8"/>
    </row>
    <row r="152" spans="5:17" s="3" customFormat="1">
      <c r="E152" s="37"/>
      <c r="Q152" s="8"/>
    </row>
    <row r="153" spans="5:17" s="3" customFormat="1">
      <c r="E153" s="37"/>
      <c r="Q153" s="8"/>
    </row>
    <row r="154" spans="5:17" s="3" customFormat="1">
      <c r="E154" s="37"/>
      <c r="Q154" s="8"/>
    </row>
    <row r="155" spans="5:17" s="3" customFormat="1">
      <c r="E155" s="37"/>
      <c r="Q155" s="8"/>
    </row>
    <row r="156" spans="5:17" s="3" customFormat="1">
      <c r="E156" s="37"/>
      <c r="Q156" s="8"/>
    </row>
    <row r="157" spans="5:17" s="3" customFormat="1">
      <c r="E157" s="37"/>
      <c r="Q157" s="8"/>
    </row>
    <row r="158" spans="5:17" s="3" customFormat="1">
      <c r="E158" s="37"/>
      <c r="Q158" s="8"/>
    </row>
    <row r="159" spans="5:17" s="3" customFormat="1">
      <c r="E159" s="37"/>
      <c r="Q159" s="8"/>
    </row>
    <row r="160" spans="5:17" s="3" customFormat="1">
      <c r="E160" s="37"/>
      <c r="Q160" s="8"/>
    </row>
    <row r="161" spans="5:17" s="3" customFormat="1">
      <c r="E161" s="37"/>
      <c r="Q161" s="8"/>
    </row>
    <row r="162" spans="5:17" s="3" customFormat="1">
      <c r="E162" s="37"/>
      <c r="Q162" s="8"/>
    </row>
    <row r="163" spans="5:17" s="3" customFormat="1">
      <c r="E163" s="37"/>
      <c r="Q163" s="8"/>
    </row>
    <row r="164" spans="5:17" s="3" customFormat="1">
      <c r="E164" s="37"/>
      <c r="Q164" s="8"/>
    </row>
    <row r="165" spans="5:17" s="3" customFormat="1">
      <c r="E165" s="37"/>
      <c r="Q165" s="8"/>
    </row>
    <row r="166" spans="5:17" s="3" customFormat="1">
      <c r="E166" s="37"/>
      <c r="Q166" s="8"/>
    </row>
    <row r="167" spans="5:17" s="3" customFormat="1">
      <c r="E167" s="37"/>
      <c r="Q167" s="8"/>
    </row>
    <row r="168" spans="5:17" s="3" customFormat="1">
      <c r="E168" s="37"/>
      <c r="Q168" s="8"/>
    </row>
    <row r="169" spans="5:17" s="3" customFormat="1">
      <c r="E169" s="37"/>
      <c r="Q169" s="8"/>
    </row>
    <row r="170" spans="5:17" s="3" customFormat="1">
      <c r="E170" s="37"/>
      <c r="Q170" s="8"/>
    </row>
    <row r="171" spans="5:17" s="3" customFormat="1">
      <c r="E171" s="37"/>
      <c r="Q171" s="8"/>
    </row>
    <row r="172" spans="5:17" s="3" customFormat="1">
      <c r="E172" s="37"/>
      <c r="Q172" s="8"/>
    </row>
    <row r="173" spans="5:17" s="3" customFormat="1">
      <c r="E173" s="37"/>
      <c r="Q173" s="8"/>
    </row>
    <row r="174" spans="5:17" s="3" customFormat="1">
      <c r="E174" s="37"/>
      <c r="Q174" s="8"/>
    </row>
    <row r="175" spans="5:17" s="3" customFormat="1">
      <c r="E175" s="37"/>
      <c r="Q175" s="8"/>
    </row>
    <row r="176" spans="5:17" s="3" customFormat="1">
      <c r="E176" s="37"/>
      <c r="Q176" s="8"/>
    </row>
    <row r="177" spans="5:17" s="3" customFormat="1">
      <c r="E177" s="37"/>
      <c r="Q177" s="8"/>
    </row>
    <row r="178" spans="5:17" s="3" customFormat="1">
      <c r="E178" s="37"/>
      <c r="Q178" s="8"/>
    </row>
    <row r="179" spans="5:17" s="3" customFormat="1">
      <c r="E179" s="37"/>
      <c r="Q179" s="8"/>
    </row>
    <row r="180" spans="5:17" s="3" customFormat="1">
      <c r="E180" s="37"/>
      <c r="Q180" s="8"/>
    </row>
    <row r="181" spans="5:17" s="3" customFormat="1">
      <c r="E181" s="37"/>
      <c r="Q181" s="8"/>
    </row>
    <row r="182" spans="5:17" s="3" customFormat="1">
      <c r="E182" s="37"/>
      <c r="Q182" s="8"/>
    </row>
    <row r="183" spans="5:17" s="3" customFormat="1">
      <c r="E183" s="37"/>
      <c r="Q183" s="8"/>
    </row>
    <row r="184" spans="5:17" s="3" customFormat="1">
      <c r="E184" s="37"/>
      <c r="Q184" s="8"/>
    </row>
    <row r="185" spans="5:17" s="3" customFormat="1">
      <c r="E185" s="37"/>
      <c r="Q185" s="8"/>
    </row>
    <row r="186" spans="5:17" s="3" customFormat="1">
      <c r="E186" s="37"/>
      <c r="Q186" s="8"/>
    </row>
    <row r="187" spans="5:17" s="3" customFormat="1">
      <c r="E187" s="37"/>
      <c r="Q187" s="8"/>
    </row>
    <row r="188" spans="5:17" s="3" customFormat="1">
      <c r="E188" s="37"/>
      <c r="Q188" s="8"/>
    </row>
    <row r="189" spans="5:17" s="3" customFormat="1">
      <c r="E189" s="37"/>
      <c r="Q189" s="8"/>
    </row>
    <row r="190" spans="5:17" s="3" customFormat="1">
      <c r="E190" s="37"/>
      <c r="Q190" s="8"/>
    </row>
    <row r="191" spans="5:17" s="3" customFormat="1">
      <c r="E191" s="37"/>
      <c r="Q191" s="8"/>
    </row>
    <row r="192" spans="5:17" s="3" customFormat="1">
      <c r="E192" s="37"/>
      <c r="Q192" s="8"/>
    </row>
    <row r="193" spans="1:18" s="3" customFormat="1">
      <c r="E193" s="37"/>
      <c r="Q193" s="8"/>
    </row>
    <row r="194" spans="1:18" s="3" customFormat="1">
      <c r="E194" s="37"/>
      <c r="Q194" s="8"/>
    </row>
    <row r="195" spans="1:18" s="3" customFormat="1">
      <c r="E195" s="37"/>
      <c r="Q195" s="8"/>
    </row>
    <row r="196" spans="1:18" s="3" customFormat="1">
      <c r="E196" s="37"/>
      <c r="Q196" s="8"/>
    </row>
    <row r="197" spans="1:18" s="3" customFormat="1">
      <c r="E197" s="37"/>
      <c r="Q197" s="8"/>
    </row>
    <row r="198" spans="1:18" s="3" customFormat="1">
      <c r="E198" s="37"/>
      <c r="Q198" s="8"/>
    </row>
    <row r="199" spans="1:18" s="3" customFormat="1">
      <c r="E199" s="37"/>
      <c r="Q199" s="8"/>
    </row>
    <row r="200" spans="1:18" s="3" customFormat="1">
      <c r="E200" s="37"/>
      <c r="Q200" s="8"/>
    </row>
    <row r="201" spans="1:18" s="3" customFormat="1">
      <c r="E201" s="37"/>
      <c r="Q201" s="8"/>
    </row>
    <row r="202" spans="1:18" s="3" customFormat="1">
      <c r="E202" s="37"/>
      <c r="Q202" s="8"/>
    </row>
    <row r="203" spans="1:18" s="3" customFormat="1">
      <c r="E203" s="37"/>
      <c r="Q203" s="8"/>
    </row>
    <row r="204" spans="1:18" s="3" customFormat="1">
      <c r="A204" s="1"/>
      <c r="B204" s="1"/>
      <c r="C204" s="1"/>
      <c r="D204" s="1"/>
      <c r="E204" s="38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9"/>
      <c r="R204" s="1"/>
    </row>
    <row r="205" spans="1:18" s="3" customFormat="1">
      <c r="A205" s="1"/>
      <c r="B205" s="1"/>
      <c r="C205" s="1"/>
      <c r="D205" s="1"/>
      <c r="E205" s="38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9"/>
      <c r="R205" s="1"/>
    </row>
    <row r="206" spans="1:18" s="3" customFormat="1">
      <c r="A206" s="1"/>
      <c r="B206" s="1"/>
      <c r="C206" s="1"/>
      <c r="D206" s="1"/>
      <c r="E206" s="38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9"/>
      <c r="R206" s="1"/>
    </row>
    <row r="207" spans="1:18" s="3" customFormat="1">
      <c r="A207" s="1"/>
      <c r="B207" s="1"/>
      <c r="C207" s="1"/>
      <c r="D207" s="1"/>
      <c r="E207" s="38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9"/>
      <c r="R207" s="1"/>
    </row>
    <row r="208" spans="1:18" s="3" customFormat="1">
      <c r="A208" s="1"/>
      <c r="B208" s="1"/>
      <c r="C208" s="1"/>
      <c r="D208" s="1"/>
      <c r="E208" s="38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9"/>
      <c r="R208" s="1"/>
    </row>
    <row r="209" spans="1:18" s="3" customFormat="1">
      <c r="A209" s="1"/>
      <c r="B209" s="1"/>
      <c r="C209" s="1"/>
      <c r="D209" s="1"/>
      <c r="E209" s="38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9"/>
      <c r="R209" s="1"/>
    </row>
    <row r="210" spans="1:18" s="3" customFormat="1">
      <c r="A210" s="1"/>
      <c r="B210" s="1"/>
      <c r="C210" s="1"/>
      <c r="D210" s="1"/>
      <c r="E210" s="38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9"/>
      <c r="R210" s="1"/>
    </row>
    <row r="211" spans="1:18" s="3" customFormat="1">
      <c r="A211" s="1"/>
      <c r="B211" s="1"/>
      <c r="C211" s="1"/>
      <c r="D211" s="1"/>
      <c r="E211" s="38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9"/>
      <c r="R211" s="1"/>
    </row>
    <row r="212" spans="1:18" s="3" customFormat="1">
      <c r="A212" s="1"/>
      <c r="B212" s="1"/>
      <c r="C212" s="1"/>
      <c r="D212" s="1"/>
      <c r="E212" s="38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9"/>
      <c r="R212" s="1"/>
    </row>
    <row r="213" spans="1:18" s="3" customFormat="1">
      <c r="A213" s="1"/>
      <c r="B213" s="1"/>
      <c r="C213" s="1"/>
      <c r="D213" s="1"/>
      <c r="E213" s="38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9"/>
      <c r="R213" s="1"/>
    </row>
    <row r="214" spans="1:18" s="3" customFormat="1">
      <c r="A214" s="1"/>
      <c r="B214" s="1"/>
      <c r="C214" s="1"/>
      <c r="D214" s="1"/>
      <c r="E214" s="38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9"/>
      <c r="R214" s="1"/>
    </row>
    <row r="215" spans="1:18" s="3" customFormat="1">
      <c r="A215" s="1"/>
      <c r="B215" s="1"/>
      <c r="C215" s="1"/>
      <c r="D215" s="1"/>
      <c r="E215" s="38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9"/>
      <c r="R215" s="1"/>
    </row>
    <row r="216" spans="1:18" s="3" customFormat="1">
      <c r="A216" s="1"/>
      <c r="B216" s="1"/>
      <c r="C216" s="1"/>
      <c r="D216" s="1"/>
      <c r="E216" s="38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9"/>
      <c r="R216" s="1"/>
    </row>
    <row r="217" spans="1:18" s="3" customFormat="1">
      <c r="A217" s="1"/>
      <c r="B217" s="1"/>
      <c r="C217" s="1"/>
      <c r="D217" s="1"/>
      <c r="E217" s="38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9"/>
      <c r="R217" s="1"/>
    </row>
    <row r="218" spans="1:18" s="3" customFormat="1">
      <c r="A218" s="1"/>
      <c r="B218" s="1"/>
      <c r="C218" s="1"/>
      <c r="D218" s="1"/>
      <c r="E218" s="38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9"/>
      <c r="R218" s="1"/>
    </row>
    <row r="219" spans="1:18" s="3" customFormat="1">
      <c r="A219" s="1"/>
      <c r="B219" s="1"/>
      <c r="C219" s="1"/>
      <c r="D219" s="1"/>
      <c r="E219" s="38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9"/>
      <c r="R219" s="1"/>
    </row>
    <row r="220" spans="1:18" s="3" customFormat="1">
      <c r="A220" s="1"/>
      <c r="B220" s="1"/>
      <c r="C220" s="1"/>
      <c r="D220" s="1"/>
      <c r="E220" s="38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9"/>
      <c r="R220" s="1"/>
    </row>
    <row r="221" spans="1:18" s="3" customFormat="1">
      <c r="A221" s="1"/>
      <c r="B221" s="1"/>
      <c r="C221" s="1"/>
      <c r="D221" s="1"/>
      <c r="E221" s="38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9"/>
      <c r="R221" s="1"/>
    </row>
    <row r="222" spans="1:18" s="3" customFormat="1">
      <c r="A222" s="1"/>
      <c r="B222" s="1"/>
      <c r="C222" s="1"/>
      <c r="D222" s="1"/>
      <c r="E222" s="38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9"/>
      <c r="R222" s="1"/>
    </row>
    <row r="223" spans="1:18" s="3" customFormat="1">
      <c r="A223" s="1"/>
      <c r="B223" s="1"/>
      <c r="C223" s="1"/>
      <c r="D223" s="1"/>
      <c r="E223" s="38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9"/>
      <c r="R223" s="1"/>
    </row>
    <row r="224" spans="1:18" s="3" customFormat="1">
      <c r="A224" s="1"/>
      <c r="B224" s="1"/>
      <c r="C224" s="1"/>
      <c r="D224" s="1"/>
      <c r="E224" s="38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9"/>
      <c r="R224" s="1"/>
    </row>
    <row r="225" spans="1:18" s="3" customFormat="1">
      <c r="A225" s="1"/>
      <c r="B225" s="1"/>
      <c r="C225" s="1"/>
      <c r="D225" s="1"/>
      <c r="E225" s="38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9"/>
      <c r="R225" s="1"/>
    </row>
    <row r="226" spans="1:18" s="3" customFormat="1">
      <c r="A226" s="1"/>
      <c r="B226" s="1"/>
      <c r="C226" s="1"/>
      <c r="D226" s="1"/>
      <c r="E226" s="38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9"/>
      <c r="R226" s="1"/>
    </row>
    <row r="227" spans="1:18" s="3" customFormat="1">
      <c r="A227" s="1"/>
      <c r="B227" s="1"/>
      <c r="C227" s="1"/>
      <c r="D227" s="1"/>
      <c r="E227" s="38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9"/>
      <c r="R227" s="1"/>
    </row>
    <row r="228" spans="1:18" s="3" customFormat="1">
      <c r="A228" s="1"/>
      <c r="B228" s="1"/>
      <c r="C228" s="1"/>
      <c r="D228" s="1"/>
      <c r="E228" s="38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9"/>
      <c r="R228" s="1"/>
    </row>
    <row r="229" spans="1:18" s="3" customFormat="1">
      <c r="A229" s="1"/>
      <c r="B229" s="1"/>
      <c r="C229" s="1"/>
      <c r="D229" s="1"/>
      <c r="E229" s="38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9"/>
      <c r="R229" s="1"/>
    </row>
    <row r="230" spans="1:18" s="3" customFormat="1">
      <c r="A230" s="1"/>
      <c r="B230" s="1"/>
      <c r="C230" s="1"/>
      <c r="D230" s="1"/>
      <c r="E230" s="38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9"/>
      <c r="R230" s="1"/>
    </row>
    <row r="231" spans="1:18" s="3" customFormat="1">
      <c r="A231" s="1"/>
      <c r="B231" s="1"/>
      <c r="C231" s="1"/>
      <c r="D231" s="1"/>
      <c r="E231" s="38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9"/>
      <c r="R231" s="1"/>
    </row>
    <row r="232" spans="1:18" s="3" customFormat="1">
      <c r="A232" s="1"/>
      <c r="B232" s="1"/>
      <c r="C232" s="1"/>
      <c r="D232" s="1"/>
      <c r="E232" s="38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9"/>
      <c r="R232" s="1"/>
    </row>
    <row r="233" spans="1:18" s="3" customFormat="1">
      <c r="A233" s="1"/>
      <c r="B233" s="1"/>
      <c r="C233" s="1"/>
      <c r="D233" s="1"/>
      <c r="E233" s="38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9"/>
      <c r="R233" s="1"/>
    </row>
    <row r="234" spans="1:18" s="3" customFormat="1">
      <c r="A234" s="1"/>
      <c r="B234" s="1"/>
      <c r="C234" s="1"/>
      <c r="D234" s="1"/>
      <c r="E234" s="38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9"/>
      <c r="R234" s="1"/>
    </row>
    <row r="235" spans="1:18" s="3" customFormat="1">
      <c r="A235" s="1"/>
      <c r="B235" s="1"/>
      <c r="C235" s="1"/>
      <c r="D235" s="1"/>
      <c r="E235" s="38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9"/>
      <c r="R235" s="1"/>
    </row>
    <row r="236" spans="1:18" s="3" customFormat="1">
      <c r="A236" s="1"/>
      <c r="B236" s="1"/>
      <c r="C236" s="1"/>
      <c r="D236" s="1"/>
      <c r="E236" s="38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9"/>
      <c r="R236" s="1"/>
    </row>
    <row r="237" spans="1:18" s="3" customFormat="1">
      <c r="A237" s="1"/>
      <c r="B237" s="1"/>
      <c r="C237" s="1"/>
      <c r="D237" s="1"/>
      <c r="E237" s="38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9"/>
      <c r="R237" s="1"/>
    </row>
    <row r="238" spans="1:18" s="3" customFormat="1">
      <c r="A238" s="1"/>
      <c r="B238" s="1"/>
      <c r="C238" s="1"/>
      <c r="D238" s="1"/>
      <c r="E238" s="38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9"/>
      <c r="R238" s="1"/>
    </row>
    <row r="239" spans="1:18" s="3" customFormat="1">
      <c r="A239" s="1"/>
      <c r="B239" s="1"/>
      <c r="C239" s="1"/>
      <c r="D239" s="1"/>
      <c r="E239" s="38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9"/>
      <c r="R239" s="1"/>
    </row>
    <row r="240" spans="1:18" s="3" customFormat="1">
      <c r="A240" s="1"/>
      <c r="B240" s="1"/>
      <c r="C240" s="1"/>
      <c r="D240" s="1"/>
      <c r="E240" s="38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9"/>
      <c r="R240" s="1"/>
    </row>
    <row r="241" spans="1:18" s="3" customFormat="1">
      <c r="A241" s="1"/>
      <c r="B241" s="1"/>
      <c r="C241" s="1"/>
      <c r="D241" s="1"/>
      <c r="E241" s="38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9"/>
      <c r="R241" s="1"/>
    </row>
    <row r="242" spans="1:18" s="3" customFormat="1">
      <c r="A242" s="1"/>
      <c r="B242" s="1"/>
      <c r="C242" s="1"/>
      <c r="D242" s="1"/>
      <c r="E242" s="38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9"/>
      <c r="R242" s="1"/>
    </row>
    <row r="243" spans="1:18" s="3" customFormat="1">
      <c r="A243" s="1"/>
      <c r="B243" s="1"/>
      <c r="C243" s="1"/>
      <c r="D243" s="1"/>
      <c r="E243" s="38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9"/>
      <c r="R243" s="1"/>
    </row>
    <row r="244" spans="1:18" s="3" customFormat="1">
      <c r="A244" s="1"/>
      <c r="B244" s="1"/>
      <c r="C244" s="1"/>
      <c r="D244" s="1"/>
      <c r="E244" s="38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9"/>
      <c r="R244" s="1"/>
    </row>
    <row r="245" spans="1:18" s="3" customFormat="1">
      <c r="A245" s="1"/>
      <c r="B245" s="1"/>
      <c r="C245" s="1"/>
      <c r="D245" s="1"/>
      <c r="E245" s="38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9"/>
      <c r="R245" s="1"/>
    </row>
    <row r="246" spans="1:18" s="3" customFormat="1">
      <c r="A246" s="1"/>
      <c r="B246" s="1"/>
      <c r="C246" s="1"/>
      <c r="D246" s="1"/>
      <c r="E246" s="38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9"/>
      <c r="R246" s="1"/>
    </row>
    <row r="247" spans="1:18" s="3" customFormat="1">
      <c r="A247" s="1"/>
      <c r="B247" s="1"/>
      <c r="C247" s="1"/>
      <c r="D247" s="1"/>
      <c r="E247" s="38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9"/>
      <c r="R247" s="1"/>
    </row>
    <row r="248" spans="1:18" s="3" customFormat="1">
      <c r="A248" s="1"/>
      <c r="B248" s="1"/>
      <c r="C248" s="1"/>
      <c r="D248" s="1"/>
      <c r="E248" s="38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9"/>
      <c r="R248" s="1"/>
    </row>
    <row r="249" spans="1:18" s="3" customFormat="1">
      <c r="A249" s="1"/>
      <c r="B249" s="1"/>
      <c r="C249" s="1"/>
      <c r="D249" s="1"/>
      <c r="E249" s="38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9"/>
      <c r="R249" s="1"/>
    </row>
    <row r="250" spans="1:18" s="3" customFormat="1">
      <c r="A250" s="1"/>
      <c r="B250" s="1"/>
      <c r="C250" s="1"/>
      <c r="D250" s="1"/>
      <c r="E250" s="38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9"/>
      <c r="R250" s="1"/>
    </row>
    <row r="251" spans="1:18" s="3" customFormat="1">
      <c r="A251" s="1"/>
      <c r="B251" s="1"/>
      <c r="C251" s="1"/>
      <c r="D251" s="1"/>
      <c r="E251" s="38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9"/>
      <c r="R251" s="1"/>
    </row>
    <row r="252" spans="1:18" s="3" customFormat="1">
      <c r="A252" s="1"/>
      <c r="B252" s="1"/>
      <c r="C252" s="1"/>
      <c r="D252" s="1"/>
      <c r="E252" s="38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9"/>
      <c r="R252" s="1"/>
    </row>
    <row r="253" spans="1:18" s="3" customFormat="1">
      <c r="A253" s="1"/>
      <c r="B253" s="1"/>
      <c r="C253" s="1"/>
      <c r="D253" s="1"/>
      <c r="E253" s="38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9"/>
      <c r="R253" s="1"/>
    </row>
    <row r="254" spans="1:18" s="3" customFormat="1">
      <c r="A254" s="1"/>
      <c r="B254" s="1"/>
      <c r="C254" s="1"/>
      <c r="D254" s="1"/>
      <c r="E254" s="38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9"/>
      <c r="R254" s="1"/>
    </row>
    <row r="255" spans="1:18" s="3" customFormat="1">
      <c r="A255" s="1"/>
      <c r="B255" s="1"/>
      <c r="C255" s="1"/>
      <c r="D255" s="1"/>
      <c r="E255" s="38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9"/>
      <c r="R255" s="1"/>
    </row>
    <row r="256" spans="1:18" s="3" customFormat="1">
      <c r="A256" s="1"/>
      <c r="B256" s="1"/>
      <c r="C256" s="1"/>
      <c r="D256" s="1"/>
      <c r="E256" s="38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9"/>
      <c r="R256" s="1"/>
    </row>
    <row r="257" spans="1:18" s="3" customFormat="1">
      <c r="A257" s="1"/>
      <c r="B257" s="1"/>
      <c r="C257" s="1"/>
      <c r="D257" s="1"/>
      <c r="E257" s="38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9"/>
      <c r="R257" s="1"/>
    </row>
    <row r="258" spans="1:18" s="3" customFormat="1">
      <c r="A258" s="1"/>
      <c r="B258" s="1"/>
      <c r="C258" s="1"/>
      <c r="D258" s="1"/>
      <c r="E258" s="38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9"/>
      <c r="R258" s="1"/>
    </row>
    <row r="259" spans="1:18" s="3" customFormat="1">
      <c r="A259" s="1"/>
      <c r="B259" s="1"/>
      <c r="C259" s="1"/>
      <c r="D259" s="1"/>
      <c r="E259" s="38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9"/>
      <c r="R259" s="1"/>
    </row>
    <row r="260" spans="1:18" s="3" customFormat="1">
      <c r="A260" s="1"/>
      <c r="B260" s="1"/>
      <c r="C260" s="1"/>
      <c r="D260" s="1"/>
      <c r="E260" s="38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9"/>
      <c r="R260" s="1"/>
    </row>
    <row r="261" spans="1:18" s="3" customFormat="1">
      <c r="A261" s="1"/>
      <c r="B261" s="1"/>
      <c r="C261" s="1"/>
      <c r="D261" s="1"/>
      <c r="E261" s="38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9"/>
      <c r="R261" s="1"/>
    </row>
    <row r="262" spans="1:18" s="3" customFormat="1">
      <c r="A262" s="1"/>
      <c r="B262" s="1"/>
      <c r="C262" s="1"/>
      <c r="D262" s="1"/>
      <c r="E262" s="38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9"/>
      <c r="R262" s="1"/>
    </row>
    <row r="263" spans="1:18" s="3" customFormat="1">
      <c r="A263" s="1"/>
      <c r="B263" s="1"/>
      <c r="C263" s="1"/>
      <c r="D263" s="1"/>
      <c r="E263" s="38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9"/>
      <c r="R263" s="1"/>
    </row>
    <row r="264" spans="1:18" s="3" customFormat="1">
      <c r="A264" s="1"/>
      <c r="B264" s="1"/>
      <c r="C264" s="1"/>
      <c r="D264" s="1"/>
      <c r="E264" s="38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9"/>
      <c r="R264" s="1"/>
    </row>
    <row r="265" spans="1:18" s="3" customFormat="1">
      <c r="A265" s="1"/>
      <c r="B265" s="1"/>
      <c r="C265" s="1"/>
      <c r="D265" s="1"/>
      <c r="E265" s="38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9"/>
      <c r="R265" s="1"/>
    </row>
    <row r="266" spans="1:18" s="3" customFormat="1">
      <c r="A266" s="1"/>
      <c r="B266" s="1"/>
      <c r="C266" s="1"/>
      <c r="D266" s="1"/>
      <c r="E266" s="38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9"/>
      <c r="R266" s="1"/>
    </row>
    <row r="267" spans="1:18" s="3" customFormat="1">
      <c r="A267" s="1"/>
      <c r="B267" s="1"/>
      <c r="C267" s="1"/>
      <c r="D267" s="1"/>
      <c r="E267" s="38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9"/>
      <c r="R267" s="1"/>
    </row>
    <row r="268" spans="1:18" s="3" customFormat="1">
      <c r="A268" s="1"/>
      <c r="B268" s="1"/>
      <c r="C268" s="1"/>
      <c r="D268" s="1"/>
      <c r="E268" s="38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9"/>
      <c r="R268" s="1"/>
    </row>
    <row r="269" spans="1:18" s="3" customFormat="1">
      <c r="A269" s="1"/>
      <c r="B269" s="1"/>
      <c r="C269" s="1"/>
      <c r="D269" s="1"/>
      <c r="E269" s="38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9"/>
      <c r="R269" s="1"/>
    </row>
    <row r="270" spans="1:18" s="3" customFormat="1">
      <c r="A270" s="1"/>
      <c r="B270" s="1"/>
      <c r="C270" s="1"/>
      <c r="D270" s="1"/>
      <c r="E270" s="38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9"/>
      <c r="R270" s="1"/>
    </row>
    <row r="271" spans="1:18" s="3" customFormat="1">
      <c r="A271" s="1"/>
      <c r="B271" s="1"/>
      <c r="C271" s="1"/>
      <c r="D271" s="1"/>
      <c r="E271" s="38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9"/>
      <c r="R271" s="1"/>
    </row>
    <row r="272" spans="1:18" s="3" customFormat="1">
      <c r="A272" s="1"/>
      <c r="B272" s="1"/>
      <c r="C272" s="1"/>
      <c r="D272" s="1"/>
      <c r="E272" s="38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9"/>
      <c r="R272" s="1"/>
    </row>
    <row r="273" spans="1:18" s="3" customFormat="1">
      <c r="A273" s="1"/>
      <c r="B273" s="1"/>
      <c r="C273" s="1"/>
      <c r="D273" s="1"/>
      <c r="E273" s="38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9"/>
      <c r="R273" s="1"/>
    </row>
    <row r="274" spans="1:18" s="3" customFormat="1">
      <c r="A274" s="1"/>
      <c r="B274" s="1"/>
      <c r="C274" s="1"/>
      <c r="D274" s="1"/>
      <c r="E274" s="38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9"/>
      <c r="R274" s="1"/>
    </row>
    <row r="275" spans="1:18" s="3" customFormat="1">
      <c r="A275" s="1"/>
      <c r="B275" s="1"/>
      <c r="C275" s="1"/>
      <c r="D275" s="1"/>
      <c r="E275" s="38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9"/>
      <c r="R275" s="1"/>
    </row>
    <row r="276" spans="1:18" s="3" customFormat="1">
      <c r="A276" s="1"/>
      <c r="B276" s="1"/>
      <c r="C276" s="1"/>
      <c r="D276" s="1"/>
      <c r="E276" s="38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9"/>
      <c r="R276" s="1"/>
    </row>
    <row r="277" spans="1:18" s="3" customFormat="1">
      <c r="A277" s="1"/>
      <c r="B277" s="1"/>
      <c r="C277" s="1"/>
      <c r="D277" s="1"/>
      <c r="E277" s="38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9"/>
      <c r="R277" s="1"/>
    </row>
    <row r="278" spans="1:18" s="3" customFormat="1">
      <c r="A278" s="1"/>
      <c r="B278" s="1"/>
      <c r="C278" s="1"/>
      <c r="D278" s="1"/>
      <c r="E278" s="38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9"/>
      <c r="R278" s="1"/>
    </row>
    <row r="279" spans="1:18" s="3" customFormat="1">
      <c r="A279" s="1"/>
      <c r="B279" s="1"/>
      <c r="C279" s="1"/>
      <c r="D279" s="1"/>
      <c r="E279" s="38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9"/>
      <c r="R279" s="1"/>
    </row>
    <row r="280" spans="1:18" s="3" customFormat="1">
      <c r="A280" s="1"/>
      <c r="B280" s="1"/>
      <c r="C280" s="1"/>
      <c r="D280" s="1"/>
      <c r="E280" s="38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9"/>
      <c r="R280" s="1"/>
    </row>
    <row r="281" spans="1:18" s="3" customFormat="1">
      <c r="A281" s="1"/>
      <c r="B281" s="1"/>
      <c r="C281" s="1"/>
      <c r="D281" s="1"/>
      <c r="E281" s="38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9"/>
      <c r="R281" s="1"/>
    </row>
    <row r="282" spans="1:18" s="3" customFormat="1">
      <c r="A282" s="1"/>
      <c r="B282" s="1"/>
      <c r="C282" s="1"/>
      <c r="D282" s="1"/>
      <c r="E282" s="38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9"/>
      <c r="R282" s="1"/>
    </row>
    <row r="283" spans="1:18" s="3" customFormat="1">
      <c r="A283" s="1"/>
      <c r="B283" s="1"/>
      <c r="C283" s="1"/>
      <c r="D283" s="1"/>
      <c r="E283" s="38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9"/>
      <c r="R283" s="1"/>
    </row>
    <row r="284" spans="1:18" s="3" customFormat="1">
      <c r="A284" s="1"/>
      <c r="B284" s="1"/>
      <c r="C284" s="1"/>
      <c r="D284" s="1"/>
      <c r="E284" s="38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9"/>
      <c r="R284" s="1"/>
    </row>
    <row r="285" spans="1:18" s="3" customFormat="1">
      <c r="A285" s="1"/>
      <c r="B285" s="1"/>
      <c r="C285" s="1"/>
      <c r="D285" s="1"/>
      <c r="E285" s="38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9"/>
      <c r="R285" s="1"/>
    </row>
    <row r="286" spans="1:18" s="3" customFormat="1">
      <c r="A286" s="1"/>
      <c r="B286" s="1"/>
      <c r="C286" s="1"/>
      <c r="D286" s="1"/>
      <c r="E286" s="38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9"/>
      <c r="R286" s="1"/>
    </row>
    <row r="287" spans="1:18" s="3" customFormat="1">
      <c r="A287" s="1"/>
      <c r="B287" s="1"/>
      <c r="C287" s="1"/>
      <c r="D287" s="1"/>
      <c r="E287" s="38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9"/>
      <c r="R287" s="1"/>
    </row>
    <row r="288" spans="1:18" s="3" customFormat="1">
      <c r="A288" s="1"/>
      <c r="B288" s="1"/>
      <c r="C288" s="1"/>
      <c r="D288" s="1"/>
      <c r="E288" s="38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9"/>
      <c r="R288" s="1"/>
    </row>
    <row r="289" spans="1:18" s="3" customFormat="1">
      <c r="A289" s="1"/>
      <c r="B289" s="1"/>
      <c r="C289" s="1"/>
      <c r="D289" s="1"/>
      <c r="E289" s="38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9"/>
      <c r="R289" s="1"/>
    </row>
    <row r="290" spans="1:18" s="3" customFormat="1">
      <c r="A290" s="1"/>
      <c r="B290" s="1"/>
      <c r="C290" s="1"/>
      <c r="D290" s="1"/>
      <c r="E290" s="38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9"/>
      <c r="R290" s="1"/>
    </row>
    <row r="291" spans="1:18" s="3" customFormat="1">
      <c r="A291" s="1"/>
      <c r="B291" s="1"/>
      <c r="C291" s="1"/>
      <c r="D291" s="1"/>
      <c r="E291" s="38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9"/>
      <c r="R291" s="1"/>
    </row>
    <row r="292" spans="1:18" s="3" customFormat="1">
      <c r="A292" s="1"/>
      <c r="B292" s="1"/>
      <c r="C292" s="1"/>
      <c r="D292" s="1"/>
      <c r="E292" s="38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9"/>
      <c r="R292" s="1"/>
    </row>
    <row r="293" spans="1:18" s="3" customFormat="1">
      <c r="A293" s="1"/>
      <c r="B293" s="1"/>
      <c r="C293" s="1"/>
      <c r="D293" s="1"/>
      <c r="E293" s="38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9"/>
      <c r="R293" s="1"/>
    </row>
    <row r="294" spans="1:18" s="3" customFormat="1">
      <c r="A294" s="1"/>
      <c r="B294" s="1"/>
      <c r="C294" s="1"/>
      <c r="D294" s="1"/>
      <c r="E294" s="38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9"/>
      <c r="R294" s="1"/>
    </row>
    <row r="295" spans="1:18" s="3" customFormat="1">
      <c r="A295" s="1"/>
      <c r="B295" s="1"/>
      <c r="C295" s="1"/>
      <c r="D295" s="1"/>
      <c r="E295" s="38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9"/>
      <c r="R295" s="1"/>
    </row>
    <row r="296" spans="1:18" s="3" customFormat="1">
      <c r="A296" s="1"/>
      <c r="B296" s="1"/>
      <c r="C296" s="1"/>
      <c r="D296" s="1"/>
      <c r="E296" s="38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9"/>
      <c r="R296" s="1"/>
    </row>
    <row r="297" spans="1:18" s="3" customFormat="1">
      <c r="A297" s="1"/>
      <c r="B297" s="1"/>
      <c r="C297" s="1"/>
      <c r="D297" s="1"/>
      <c r="E297" s="38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9"/>
      <c r="R297" s="1"/>
    </row>
    <row r="298" spans="1:18" s="3" customFormat="1">
      <c r="A298" s="1"/>
      <c r="B298" s="1"/>
      <c r="C298" s="1"/>
      <c r="D298" s="1"/>
      <c r="E298" s="38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9"/>
      <c r="R298" s="1"/>
    </row>
    <row r="299" spans="1:18" s="3" customFormat="1">
      <c r="A299" s="1"/>
      <c r="B299" s="1"/>
      <c r="C299" s="1"/>
      <c r="D299" s="1"/>
      <c r="E299" s="38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9"/>
      <c r="R299" s="1"/>
    </row>
    <row r="300" spans="1:18" s="3" customFormat="1">
      <c r="A300" s="1"/>
      <c r="B300" s="1"/>
      <c r="C300" s="1"/>
      <c r="D300" s="1"/>
      <c r="E300" s="38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9"/>
      <c r="R300" s="1"/>
    </row>
    <row r="301" spans="1:18" s="3" customFormat="1">
      <c r="A301" s="1"/>
      <c r="B301" s="1"/>
      <c r="C301" s="1"/>
      <c r="D301" s="1"/>
      <c r="E301" s="38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9"/>
      <c r="R301" s="1"/>
    </row>
    <row r="302" spans="1:18" s="3" customFormat="1">
      <c r="A302" s="1"/>
      <c r="B302" s="1"/>
      <c r="C302" s="1"/>
      <c r="D302" s="1"/>
      <c r="E302" s="38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9"/>
      <c r="R302" s="1"/>
    </row>
    <row r="303" spans="1:18" s="3" customFormat="1">
      <c r="A303" s="1"/>
      <c r="B303" s="1"/>
      <c r="C303" s="1"/>
      <c r="D303" s="1"/>
      <c r="E303" s="38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9"/>
      <c r="R303" s="1"/>
    </row>
    <row r="304" spans="1:18" s="3" customFormat="1">
      <c r="A304" s="1"/>
      <c r="B304" s="1"/>
      <c r="C304" s="1"/>
      <c r="D304" s="1"/>
      <c r="E304" s="38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9"/>
      <c r="R304" s="1"/>
    </row>
    <row r="305" spans="1:2334" s="3" customFormat="1">
      <c r="A305" s="1"/>
      <c r="B305" s="1"/>
      <c r="C305" s="1"/>
      <c r="D305" s="1"/>
      <c r="E305" s="38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9"/>
      <c r="R305" s="1"/>
    </row>
    <row r="306" spans="1:2334" s="3" customFormat="1">
      <c r="A306" s="1"/>
      <c r="B306" s="1"/>
      <c r="C306" s="1"/>
      <c r="D306" s="1"/>
      <c r="E306" s="38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9"/>
      <c r="R306" s="1"/>
    </row>
    <row r="307" spans="1:2334" s="3" customFormat="1">
      <c r="A307" s="1"/>
      <c r="B307" s="1"/>
      <c r="C307" s="1"/>
      <c r="D307" s="1"/>
      <c r="E307" s="38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9"/>
      <c r="R307" s="1"/>
    </row>
    <row r="308" spans="1:2334" s="3" customFormat="1">
      <c r="A308" s="1"/>
      <c r="B308" s="1"/>
      <c r="C308" s="1"/>
      <c r="D308" s="1"/>
      <c r="E308" s="38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9"/>
      <c r="R308" s="1"/>
    </row>
    <row r="309" spans="1:2334" s="3" customFormat="1">
      <c r="A309" s="1"/>
      <c r="B309" s="1"/>
      <c r="C309" s="1"/>
      <c r="D309" s="1"/>
      <c r="E309" s="38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9"/>
      <c r="R309" s="1"/>
    </row>
    <row r="310" spans="1:2334" s="3" customFormat="1">
      <c r="A310" s="1"/>
      <c r="B310" s="1"/>
      <c r="C310" s="1"/>
      <c r="D310" s="1"/>
      <c r="E310" s="38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9"/>
      <c r="R310" s="1"/>
    </row>
    <row r="311" spans="1:2334" s="3" customFormat="1">
      <c r="A311" s="1"/>
      <c r="B311" s="1"/>
      <c r="C311" s="1"/>
      <c r="D311" s="1"/>
      <c r="E311" s="38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9"/>
      <c r="R311" s="1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10"/>
      <c r="CC311" s="10"/>
      <c r="CD311" s="10"/>
      <c r="CE311" s="10"/>
      <c r="CF311" s="10"/>
      <c r="CG311" s="10"/>
      <c r="CH311" s="10"/>
      <c r="CI311" s="10"/>
      <c r="CJ311" s="10"/>
      <c r="CK311" s="10"/>
      <c r="CL311" s="10"/>
      <c r="CM311" s="10"/>
      <c r="CN311" s="10"/>
    </row>
    <row r="312" spans="1:2334" s="3" customFormat="1" ht="36" customHeight="1">
      <c r="A312" s="1"/>
      <c r="B312" s="1"/>
      <c r="C312" s="1"/>
      <c r="D312" s="1"/>
      <c r="E312" s="38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9"/>
      <c r="R312" s="1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  <c r="CN312" s="10"/>
    </row>
    <row r="313" spans="1:2334" s="3" customFormat="1">
      <c r="A313" s="1"/>
      <c r="B313" s="1"/>
      <c r="C313" s="1"/>
      <c r="D313" s="1"/>
      <c r="E313" s="38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9"/>
      <c r="R313" s="1"/>
    </row>
    <row r="314" spans="1:2334" s="11" customFormat="1" ht="39.75" customHeight="1">
      <c r="A314" s="1"/>
      <c r="B314" s="1"/>
      <c r="C314" s="1"/>
      <c r="D314" s="1"/>
      <c r="E314" s="38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9"/>
      <c r="R314" s="1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10"/>
      <c r="CP314" s="10"/>
      <c r="CQ314" s="10"/>
      <c r="CR314" s="10"/>
      <c r="CS314" s="10"/>
      <c r="CT314" s="10"/>
      <c r="CU314" s="10"/>
      <c r="CV314" s="10"/>
      <c r="CW314" s="10"/>
      <c r="CX314" s="10"/>
      <c r="CY314" s="10"/>
      <c r="CZ314" s="10"/>
      <c r="DA314" s="10"/>
      <c r="DB314" s="10"/>
      <c r="DC314" s="10"/>
      <c r="DD314" s="10"/>
      <c r="DE314" s="10"/>
      <c r="DF314" s="10"/>
      <c r="DG314" s="10"/>
      <c r="DH314" s="10"/>
      <c r="DI314" s="10"/>
      <c r="DJ314" s="10"/>
      <c r="DK314" s="10"/>
      <c r="DL314" s="10"/>
      <c r="DM314" s="10"/>
      <c r="DN314" s="10"/>
      <c r="DO314" s="10"/>
      <c r="DP314" s="10"/>
      <c r="DQ314" s="10"/>
      <c r="DR314" s="10"/>
      <c r="DS314" s="10"/>
      <c r="DT314" s="10"/>
      <c r="DU314" s="10"/>
      <c r="DV314" s="10"/>
      <c r="DW314" s="10"/>
      <c r="DX314" s="10"/>
      <c r="DY314" s="10"/>
      <c r="DZ314" s="10"/>
      <c r="EA314" s="10"/>
      <c r="EB314" s="10"/>
      <c r="EC314" s="10"/>
      <c r="ED314" s="10"/>
      <c r="EE314" s="10"/>
      <c r="EF314" s="10"/>
      <c r="EG314" s="10"/>
      <c r="EH314" s="10"/>
      <c r="EI314" s="10"/>
      <c r="EJ314" s="10"/>
      <c r="EK314" s="10"/>
      <c r="EL314" s="10"/>
      <c r="EM314" s="10"/>
      <c r="EN314" s="10"/>
      <c r="EO314" s="10"/>
      <c r="EP314" s="10"/>
      <c r="EQ314" s="10"/>
      <c r="ER314" s="10"/>
      <c r="ES314" s="10"/>
      <c r="ET314" s="10"/>
      <c r="EU314" s="10"/>
      <c r="EV314" s="10"/>
      <c r="EW314" s="10"/>
      <c r="EX314" s="10"/>
      <c r="EY314" s="10"/>
      <c r="EZ314" s="10"/>
      <c r="FA314" s="10"/>
      <c r="FB314" s="10"/>
      <c r="FC314" s="10"/>
      <c r="FD314" s="10"/>
      <c r="FE314" s="10"/>
      <c r="FF314" s="10"/>
      <c r="FG314" s="10"/>
      <c r="FH314" s="10"/>
      <c r="FI314" s="10"/>
      <c r="FJ314" s="10"/>
      <c r="FK314" s="10"/>
      <c r="FL314" s="10"/>
      <c r="FM314" s="10"/>
      <c r="FN314" s="10"/>
      <c r="FO314" s="10"/>
      <c r="FP314" s="10"/>
      <c r="FQ314" s="10"/>
      <c r="FR314" s="10"/>
      <c r="FS314" s="10"/>
      <c r="FT314" s="10"/>
      <c r="FU314" s="10"/>
      <c r="FV314" s="10"/>
      <c r="FW314" s="10"/>
      <c r="FX314" s="10"/>
      <c r="FY314" s="10"/>
      <c r="FZ314" s="10"/>
      <c r="GA314" s="10"/>
      <c r="GB314" s="10"/>
      <c r="GC314" s="10"/>
      <c r="GD314" s="10"/>
      <c r="GE314" s="10"/>
      <c r="GF314" s="10"/>
      <c r="GG314" s="10"/>
      <c r="GH314" s="10"/>
      <c r="GI314" s="10"/>
      <c r="GJ314" s="10"/>
      <c r="GK314" s="10"/>
      <c r="GL314" s="10"/>
      <c r="GM314" s="10"/>
      <c r="GN314" s="10"/>
      <c r="GO314" s="10"/>
      <c r="GP314" s="10"/>
      <c r="GQ314" s="10"/>
      <c r="GR314" s="10"/>
      <c r="GS314" s="10"/>
      <c r="GT314" s="10"/>
      <c r="GU314" s="10"/>
      <c r="GV314" s="10"/>
      <c r="GW314" s="10"/>
      <c r="GX314" s="10"/>
      <c r="GY314" s="10"/>
      <c r="GZ314" s="10"/>
      <c r="HA314" s="10"/>
      <c r="HB314" s="10"/>
      <c r="HC314" s="10"/>
      <c r="HD314" s="10"/>
      <c r="HE314" s="10"/>
      <c r="HF314" s="10"/>
      <c r="HG314" s="10"/>
      <c r="HH314" s="10"/>
      <c r="HI314" s="10"/>
      <c r="HJ314" s="10"/>
      <c r="HK314" s="10"/>
      <c r="HL314" s="10"/>
      <c r="HM314" s="10"/>
      <c r="HN314" s="10"/>
      <c r="HO314" s="10"/>
      <c r="HP314" s="10"/>
      <c r="HQ314" s="10"/>
      <c r="HR314" s="10"/>
      <c r="HS314" s="10"/>
      <c r="HT314" s="10"/>
      <c r="HU314" s="10"/>
      <c r="HV314" s="10"/>
      <c r="HW314" s="10"/>
      <c r="HX314" s="10"/>
      <c r="HY314" s="10"/>
      <c r="HZ314" s="10"/>
      <c r="IA314" s="10"/>
      <c r="IB314" s="10"/>
      <c r="IC314" s="10"/>
      <c r="ID314" s="10"/>
      <c r="IE314" s="10"/>
      <c r="IF314" s="10"/>
      <c r="IG314" s="10"/>
      <c r="IH314" s="10"/>
      <c r="II314" s="10"/>
      <c r="IJ314" s="10"/>
      <c r="IK314" s="10"/>
      <c r="IL314" s="10"/>
      <c r="IM314" s="10"/>
      <c r="IN314" s="10"/>
      <c r="IO314" s="10"/>
      <c r="IP314" s="10"/>
      <c r="IQ314" s="10"/>
      <c r="IR314" s="10"/>
      <c r="IS314" s="10"/>
      <c r="IT314" s="10"/>
      <c r="IU314" s="10"/>
      <c r="IV314" s="10"/>
      <c r="IW314" s="10"/>
      <c r="IX314" s="10"/>
      <c r="IY314" s="10"/>
      <c r="IZ314" s="10"/>
      <c r="JA314" s="10"/>
      <c r="JB314" s="10"/>
      <c r="JC314" s="10"/>
      <c r="JD314" s="10"/>
      <c r="JE314" s="10"/>
      <c r="JF314" s="10"/>
      <c r="JG314" s="10"/>
      <c r="JH314" s="10"/>
      <c r="JI314" s="10"/>
      <c r="JJ314" s="10"/>
      <c r="JK314" s="10"/>
      <c r="JL314" s="10"/>
      <c r="JM314" s="10"/>
      <c r="JN314" s="10"/>
      <c r="JO314" s="10"/>
      <c r="JP314" s="10"/>
      <c r="JQ314" s="10"/>
      <c r="JR314" s="10"/>
      <c r="JS314" s="10"/>
      <c r="JT314" s="10"/>
      <c r="JU314" s="10"/>
      <c r="JV314" s="10"/>
      <c r="JW314" s="10"/>
      <c r="JX314" s="10"/>
      <c r="JY314" s="10"/>
      <c r="JZ314" s="10"/>
      <c r="KA314" s="10"/>
      <c r="KB314" s="10"/>
      <c r="KC314" s="10"/>
      <c r="KD314" s="10"/>
      <c r="KE314" s="10"/>
      <c r="KF314" s="10"/>
      <c r="KG314" s="10"/>
      <c r="KH314" s="10"/>
      <c r="KI314" s="10"/>
      <c r="KJ314" s="10"/>
      <c r="KK314" s="10"/>
      <c r="KL314" s="10"/>
      <c r="KM314" s="10"/>
      <c r="KN314" s="10"/>
      <c r="KO314" s="10"/>
      <c r="KP314" s="10"/>
      <c r="KQ314" s="10"/>
      <c r="KR314" s="10"/>
      <c r="KS314" s="10"/>
      <c r="KT314" s="10"/>
      <c r="KU314" s="10"/>
      <c r="KV314" s="10"/>
      <c r="KW314" s="10"/>
      <c r="KX314" s="10"/>
      <c r="KY314" s="10"/>
      <c r="KZ314" s="10"/>
      <c r="LA314" s="10"/>
      <c r="LB314" s="10"/>
      <c r="LC314" s="10"/>
      <c r="LD314" s="10"/>
      <c r="LE314" s="10"/>
      <c r="LF314" s="10"/>
      <c r="LG314" s="10"/>
      <c r="LH314" s="10"/>
      <c r="LI314" s="10"/>
      <c r="LJ314" s="10"/>
      <c r="LK314" s="10"/>
      <c r="LL314" s="10"/>
      <c r="LM314" s="10"/>
      <c r="LN314" s="10"/>
      <c r="LO314" s="10"/>
      <c r="LP314" s="10"/>
      <c r="LQ314" s="10"/>
      <c r="LR314" s="10"/>
      <c r="LS314" s="10"/>
      <c r="LT314" s="10"/>
      <c r="LU314" s="10"/>
      <c r="LV314" s="10"/>
      <c r="LW314" s="10"/>
      <c r="LX314" s="10"/>
      <c r="LY314" s="10"/>
      <c r="LZ314" s="10"/>
      <c r="MA314" s="10"/>
      <c r="MB314" s="10"/>
      <c r="MC314" s="10"/>
      <c r="MD314" s="10"/>
      <c r="ME314" s="10"/>
      <c r="MF314" s="10"/>
      <c r="MG314" s="10"/>
      <c r="MH314" s="10"/>
      <c r="MI314" s="10"/>
      <c r="MJ314" s="10"/>
      <c r="MK314" s="10"/>
      <c r="ML314" s="10"/>
      <c r="MM314" s="10"/>
      <c r="MN314" s="10"/>
      <c r="MO314" s="10"/>
      <c r="MP314" s="10"/>
      <c r="MQ314" s="10"/>
      <c r="MR314" s="10"/>
      <c r="MS314" s="10"/>
      <c r="MT314" s="10"/>
      <c r="MU314" s="10"/>
      <c r="MV314" s="10"/>
      <c r="MW314" s="10"/>
      <c r="MX314" s="10"/>
      <c r="MY314" s="10"/>
      <c r="MZ314" s="10"/>
      <c r="NA314" s="10"/>
      <c r="NB314" s="10"/>
      <c r="NC314" s="10"/>
      <c r="ND314" s="10"/>
      <c r="NE314" s="10"/>
      <c r="NF314" s="10"/>
      <c r="NG314" s="10"/>
      <c r="NH314" s="10"/>
      <c r="NI314" s="10"/>
      <c r="NJ314" s="10"/>
      <c r="NK314" s="10"/>
      <c r="NL314" s="10"/>
      <c r="NM314" s="10"/>
      <c r="NN314" s="10"/>
      <c r="NO314" s="10"/>
      <c r="NP314" s="10"/>
      <c r="NQ314" s="10"/>
      <c r="NR314" s="10"/>
      <c r="NS314" s="10"/>
      <c r="NT314" s="10"/>
      <c r="NU314" s="10"/>
      <c r="NV314" s="10"/>
      <c r="NW314" s="10"/>
      <c r="NX314" s="10"/>
      <c r="NY314" s="10"/>
      <c r="NZ314" s="10"/>
      <c r="OA314" s="10"/>
      <c r="OB314" s="10"/>
      <c r="OC314" s="10"/>
      <c r="OD314" s="10"/>
      <c r="OE314" s="10"/>
      <c r="OF314" s="10"/>
      <c r="OG314" s="10"/>
      <c r="OH314" s="10"/>
      <c r="OI314" s="10"/>
      <c r="OJ314" s="10"/>
      <c r="OK314" s="10"/>
      <c r="OL314" s="10"/>
      <c r="OM314" s="10"/>
      <c r="ON314" s="10"/>
      <c r="OO314" s="10"/>
      <c r="OP314" s="10"/>
      <c r="OQ314" s="10"/>
      <c r="OR314" s="10"/>
      <c r="OS314" s="10"/>
      <c r="OT314" s="10"/>
      <c r="OU314" s="10"/>
      <c r="OV314" s="10"/>
      <c r="OW314" s="10"/>
      <c r="OX314" s="10"/>
      <c r="OY314" s="10"/>
      <c r="OZ314" s="10"/>
      <c r="PA314" s="10"/>
      <c r="PB314" s="10"/>
      <c r="PC314" s="10"/>
      <c r="PD314" s="10"/>
      <c r="PE314" s="10"/>
      <c r="PF314" s="10"/>
      <c r="PG314" s="10"/>
      <c r="PH314" s="10"/>
      <c r="PI314" s="10"/>
      <c r="PJ314" s="10"/>
      <c r="PK314" s="10"/>
      <c r="PL314" s="10"/>
      <c r="PM314" s="10"/>
      <c r="PN314" s="10"/>
      <c r="PO314" s="10"/>
      <c r="PP314" s="10"/>
      <c r="PQ314" s="10"/>
      <c r="PR314" s="10"/>
      <c r="PS314" s="10"/>
      <c r="PT314" s="10"/>
      <c r="PU314" s="10"/>
      <c r="PV314" s="10"/>
      <c r="PW314" s="10"/>
      <c r="PX314" s="10"/>
      <c r="PY314" s="10"/>
      <c r="PZ314" s="10"/>
      <c r="QA314" s="10"/>
      <c r="QB314" s="10"/>
      <c r="QC314" s="10"/>
      <c r="QD314" s="10"/>
      <c r="QE314" s="10"/>
      <c r="QF314" s="10"/>
      <c r="QG314" s="10"/>
      <c r="QH314" s="10"/>
      <c r="QI314" s="10"/>
      <c r="QJ314" s="10"/>
      <c r="QK314" s="10"/>
      <c r="QL314" s="10"/>
      <c r="QM314" s="10"/>
      <c r="QN314" s="10"/>
      <c r="QO314" s="10"/>
      <c r="QP314" s="10"/>
      <c r="QQ314" s="10"/>
      <c r="QR314" s="10"/>
      <c r="QS314" s="10"/>
      <c r="QT314" s="10"/>
      <c r="QU314" s="10"/>
      <c r="QV314" s="10"/>
      <c r="QW314" s="10"/>
      <c r="QX314" s="10"/>
      <c r="QY314" s="10"/>
      <c r="QZ314" s="10"/>
      <c r="RA314" s="10"/>
      <c r="RB314" s="10"/>
      <c r="RC314" s="10"/>
      <c r="RD314" s="10"/>
      <c r="RE314" s="10"/>
      <c r="RF314" s="10"/>
      <c r="RG314" s="10"/>
      <c r="RH314" s="10"/>
      <c r="RI314" s="10"/>
      <c r="RJ314" s="10"/>
      <c r="RK314" s="10"/>
      <c r="RL314" s="10"/>
      <c r="RM314" s="10"/>
      <c r="RN314" s="10"/>
      <c r="RO314" s="10"/>
      <c r="RP314" s="10"/>
      <c r="RQ314" s="10"/>
      <c r="RR314" s="10"/>
      <c r="RS314" s="10"/>
      <c r="RT314" s="10"/>
      <c r="RU314" s="10"/>
      <c r="RV314" s="10"/>
      <c r="RW314" s="10"/>
      <c r="RX314" s="10"/>
      <c r="RY314" s="10"/>
      <c r="RZ314" s="10"/>
      <c r="SA314" s="10"/>
      <c r="SB314" s="10"/>
      <c r="SC314" s="10"/>
      <c r="SD314" s="10"/>
      <c r="SE314" s="10"/>
      <c r="SF314" s="10"/>
      <c r="SG314" s="10"/>
      <c r="SH314" s="10"/>
      <c r="SI314" s="10"/>
      <c r="SJ314" s="10"/>
      <c r="SK314" s="10"/>
      <c r="SL314" s="10"/>
      <c r="SM314" s="10"/>
      <c r="SN314" s="10"/>
      <c r="SO314" s="10"/>
      <c r="SP314" s="10"/>
      <c r="SQ314" s="10"/>
      <c r="SR314" s="10"/>
      <c r="SS314" s="10"/>
      <c r="ST314" s="10"/>
      <c r="SU314" s="10"/>
      <c r="SV314" s="10"/>
      <c r="SW314" s="10"/>
      <c r="SX314" s="10"/>
      <c r="SY314" s="10"/>
      <c r="SZ314" s="10"/>
      <c r="TA314" s="10"/>
      <c r="TB314" s="10"/>
      <c r="TC314" s="10"/>
      <c r="TD314" s="10"/>
      <c r="TE314" s="10"/>
      <c r="TF314" s="10"/>
      <c r="TG314" s="10"/>
      <c r="TH314" s="10"/>
      <c r="TI314" s="10"/>
      <c r="TJ314" s="10"/>
      <c r="TK314" s="10"/>
      <c r="TL314" s="10"/>
      <c r="TM314" s="10"/>
      <c r="TN314" s="10"/>
      <c r="TO314" s="10"/>
      <c r="TP314" s="10"/>
      <c r="TQ314" s="10"/>
      <c r="TR314" s="10"/>
      <c r="TS314" s="10"/>
      <c r="TT314" s="10"/>
      <c r="TU314" s="10"/>
      <c r="TV314" s="10"/>
      <c r="TW314" s="10"/>
      <c r="TX314" s="10"/>
      <c r="TY314" s="10"/>
      <c r="TZ314" s="10"/>
      <c r="UA314" s="10"/>
      <c r="UB314" s="10"/>
      <c r="UC314" s="10"/>
      <c r="UD314" s="10"/>
      <c r="UE314" s="10"/>
      <c r="UF314" s="10"/>
      <c r="UG314" s="10"/>
      <c r="UH314" s="10"/>
      <c r="UI314" s="10"/>
      <c r="UJ314" s="10"/>
      <c r="UK314" s="10"/>
      <c r="UL314" s="10"/>
      <c r="UM314" s="10"/>
      <c r="UN314" s="10"/>
      <c r="UO314" s="10"/>
      <c r="UP314" s="10"/>
      <c r="UQ314" s="10"/>
      <c r="UR314" s="10"/>
      <c r="US314" s="10"/>
      <c r="UT314" s="10"/>
      <c r="UU314" s="10"/>
      <c r="UV314" s="10"/>
      <c r="UW314" s="10"/>
      <c r="UX314" s="10"/>
      <c r="UY314" s="10"/>
      <c r="UZ314" s="10"/>
      <c r="VA314" s="10"/>
      <c r="VB314" s="10"/>
      <c r="VC314" s="10"/>
      <c r="VD314" s="10"/>
      <c r="VE314" s="10"/>
      <c r="VF314" s="10"/>
      <c r="VG314" s="10"/>
      <c r="VH314" s="10"/>
      <c r="VI314" s="10"/>
      <c r="VJ314" s="10"/>
      <c r="VK314" s="10"/>
      <c r="VL314" s="10"/>
      <c r="VM314" s="10"/>
      <c r="VN314" s="10"/>
      <c r="VO314" s="10"/>
      <c r="VP314" s="10"/>
      <c r="VQ314" s="10"/>
      <c r="VR314" s="10"/>
      <c r="VS314" s="10"/>
      <c r="VT314" s="10"/>
      <c r="VU314" s="10"/>
      <c r="VV314" s="10"/>
      <c r="VW314" s="10"/>
      <c r="VX314" s="10"/>
      <c r="VY314" s="10"/>
      <c r="VZ314" s="10"/>
      <c r="WA314" s="10"/>
      <c r="WB314" s="10"/>
      <c r="WC314" s="10"/>
      <c r="WD314" s="10"/>
      <c r="WE314" s="10"/>
      <c r="WF314" s="10"/>
      <c r="WG314" s="10"/>
      <c r="WH314" s="10"/>
      <c r="WI314" s="10"/>
      <c r="WJ314" s="10"/>
      <c r="WK314" s="10"/>
      <c r="WL314" s="10"/>
      <c r="WM314" s="10"/>
      <c r="WN314" s="10"/>
      <c r="WO314" s="10"/>
      <c r="WP314" s="10"/>
      <c r="WQ314" s="10"/>
      <c r="WR314" s="10"/>
      <c r="WS314" s="10"/>
      <c r="WT314" s="10"/>
      <c r="WU314" s="10"/>
      <c r="WV314" s="10"/>
      <c r="WW314" s="10"/>
      <c r="WX314" s="10"/>
      <c r="WY314" s="10"/>
      <c r="WZ314" s="10"/>
      <c r="XA314" s="10"/>
      <c r="XB314" s="10"/>
      <c r="XC314" s="10"/>
      <c r="XD314" s="10"/>
      <c r="XE314" s="10"/>
      <c r="XF314" s="10"/>
      <c r="XG314" s="10"/>
      <c r="XH314" s="10"/>
      <c r="XI314" s="10"/>
      <c r="XJ314" s="10"/>
      <c r="XK314" s="10"/>
      <c r="XL314" s="10"/>
      <c r="XM314" s="10"/>
      <c r="XN314" s="10"/>
      <c r="XO314" s="10"/>
      <c r="XP314" s="10"/>
      <c r="XQ314" s="10"/>
      <c r="XR314" s="10"/>
      <c r="XS314" s="10"/>
      <c r="XT314" s="10"/>
      <c r="XU314" s="10"/>
      <c r="XV314" s="10"/>
      <c r="XW314" s="10"/>
      <c r="XX314" s="10"/>
      <c r="XY314" s="10"/>
      <c r="XZ314" s="10"/>
      <c r="YA314" s="10"/>
      <c r="YB314" s="10"/>
      <c r="YC314" s="10"/>
      <c r="YD314" s="10"/>
      <c r="YE314" s="10"/>
      <c r="YF314" s="10"/>
      <c r="YG314" s="10"/>
      <c r="YH314" s="10"/>
      <c r="YI314" s="10"/>
      <c r="YJ314" s="10"/>
      <c r="YK314" s="10"/>
      <c r="YL314" s="10"/>
      <c r="YM314" s="10"/>
      <c r="YN314" s="10"/>
      <c r="YO314" s="10"/>
      <c r="YP314" s="10"/>
      <c r="YQ314" s="10"/>
      <c r="YR314" s="10"/>
      <c r="YS314" s="10"/>
      <c r="YT314" s="10"/>
      <c r="YU314" s="10"/>
      <c r="YV314" s="10"/>
      <c r="YW314" s="10"/>
      <c r="YX314" s="10"/>
      <c r="YY314" s="10"/>
      <c r="YZ314" s="10"/>
      <c r="ZA314" s="10"/>
      <c r="ZB314" s="10"/>
      <c r="ZC314" s="10"/>
      <c r="ZD314" s="10"/>
      <c r="ZE314" s="10"/>
      <c r="ZF314" s="10"/>
      <c r="ZG314" s="10"/>
      <c r="ZH314" s="10"/>
      <c r="ZI314" s="10"/>
      <c r="ZJ314" s="10"/>
      <c r="ZK314" s="10"/>
      <c r="ZL314" s="10"/>
      <c r="ZM314" s="10"/>
      <c r="ZN314" s="10"/>
      <c r="ZO314" s="10"/>
      <c r="ZP314" s="10"/>
      <c r="ZQ314" s="10"/>
      <c r="ZR314" s="10"/>
      <c r="ZS314" s="10"/>
      <c r="ZT314" s="10"/>
      <c r="ZU314" s="10"/>
      <c r="ZV314" s="10"/>
      <c r="ZW314" s="10"/>
      <c r="ZX314" s="10"/>
      <c r="ZY314" s="10"/>
      <c r="ZZ314" s="10"/>
      <c r="AAA314" s="10"/>
      <c r="AAB314" s="10"/>
      <c r="AAC314" s="10"/>
      <c r="AAD314" s="10"/>
      <c r="AAE314" s="10"/>
      <c r="AAF314" s="10"/>
      <c r="AAG314" s="10"/>
      <c r="AAH314" s="10"/>
      <c r="AAI314" s="10"/>
      <c r="AAJ314" s="10"/>
      <c r="AAK314" s="10"/>
      <c r="AAL314" s="10"/>
      <c r="AAM314" s="10"/>
      <c r="AAN314" s="10"/>
      <c r="AAO314" s="10"/>
      <c r="AAP314" s="10"/>
      <c r="AAQ314" s="10"/>
      <c r="AAR314" s="10"/>
      <c r="AAS314" s="10"/>
      <c r="AAT314" s="10"/>
      <c r="AAU314" s="10"/>
      <c r="AAV314" s="10"/>
      <c r="AAW314" s="10"/>
      <c r="AAX314" s="10"/>
      <c r="AAY314" s="10"/>
      <c r="AAZ314" s="10"/>
      <c r="ABA314" s="10"/>
      <c r="ABB314" s="10"/>
      <c r="ABC314" s="10"/>
      <c r="ABD314" s="10"/>
      <c r="ABE314" s="10"/>
      <c r="ABF314" s="10"/>
      <c r="ABG314" s="10"/>
      <c r="ABH314" s="10"/>
      <c r="ABI314" s="10"/>
      <c r="ABJ314" s="10"/>
      <c r="ABK314" s="10"/>
      <c r="ABL314" s="10"/>
      <c r="ABM314" s="10"/>
      <c r="ABN314" s="10"/>
      <c r="ABO314" s="10"/>
      <c r="ABP314" s="10"/>
      <c r="ABQ314" s="10"/>
      <c r="ABR314" s="10"/>
      <c r="ABS314" s="10"/>
      <c r="ABT314" s="10"/>
      <c r="ABU314" s="10"/>
      <c r="ABV314" s="10"/>
      <c r="ABW314" s="10"/>
      <c r="ABX314" s="10"/>
      <c r="ABY314" s="10"/>
      <c r="ABZ314" s="10"/>
      <c r="ACA314" s="10"/>
      <c r="ACB314" s="10"/>
      <c r="ACC314" s="10"/>
      <c r="ACD314" s="10"/>
      <c r="ACE314" s="10"/>
      <c r="ACF314" s="10"/>
      <c r="ACG314" s="10"/>
      <c r="ACH314" s="10"/>
      <c r="ACI314" s="10"/>
      <c r="ACJ314" s="10"/>
      <c r="ACK314" s="10"/>
      <c r="ACL314" s="10"/>
      <c r="ACM314" s="10"/>
      <c r="ACN314" s="10"/>
      <c r="ACO314" s="10"/>
      <c r="ACP314" s="10"/>
      <c r="ACQ314" s="10"/>
      <c r="ACR314" s="10"/>
      <c r="ACS314" s="10"/>
      <c r="ACT314" s="10"/>
      <c r="ACU314" s="10"/>
      <c r="ACV314" s="10"/>
      <c r="ACW314" s="10"/>
      <c r="ACX314" s="10"/>
      <c r="ACY314" s="10"/>
      <c r="ACZ314" s="10"/>
      <c r="ADA314" s="10"/>
      <c r="ADB314" s="10"/>
      <c r="ADC314" s="10"/>
      <c r="ADD314" s="10"/>
      <c r="ADE314" s="10"/>
      <c r="ADF314" s="10"/>
      <c r="ADG314" s="10"/>
      <c r="ADH314" s="10"/>
      <c r="ADI314" s="10"/>
      <c r="ADJ314" s="10"/>
      <c r="ADK314" s="10"/>
      <c r="ADL314" s="10"/>
      <c r="ADM314" s="10"/>
      <c r="ADN314" s="10"/>
      <c r="ADO314" s="10"/>
      <c r="ADP314" s="10"/>
      <c r="ADQ314" s="10"/>
      <c r="ADR314" s="10"/>
      <c r="ADS314" s="10"/>
      <c r="ADT314" s="10"/>
      <c r="ADU314" s="10"/>
      <c r="ADV314" s="10"/>
      <c r="ADW314" s="10"/>
      <c r="ADX314" s="10"/>
      <c r="ADY314" s="10"/>
      <c r="ADZ314" s="10"/>
      <c r="AEA314" s="10"/>
      <c r="AEB314" s="10"/>
      <c r="AEC314" s="10"/>
      <c r="AED314" s="10"/>
      <c r="AEE314" s="10"/>
      <c r="AEF314" s="10"/>
      <c r="AEG314" s="10"/>
      <c r="AEH314" s="10"/>
      <c r="AEI314" s="10"/>
      <c r="AEJ314" s="10"/>
      <c r="AEK314" s="10"/>
      <c r="AEL314" s="10"/>
      <c r="AEM314" s="10"/>
      <c r="AEN314" s="10"/>
      <c r="AEO314" s="10"/>
      <c r="AEP314" s="10"/>
      <c r="AEQ314" s="10"/>
      <c r="AER314" s="10"/>
      <c r="AES314" s="10"/>
      <c r="AET314" s="10"/>
      <c r="AEU314" s="10"/>
      <c r="AEV314" s="10"/>
      <c r="AEW314" s="10"/>
      <c r="AEX314" s="10"/>
      <c r="AEY314" s="10"/>
      <c r="AEZ314" s="10"/>
      <c r="AFA314" s="10"/>
      <c r="AFB314" s="10"/>
      <c r="AFC314" s="10"/>
      <c r="AFD314" s="10"/>
      <c r="AFE314" s="10"/>
      <c r="AFF314" s="10"/>
      <c r="AFG314" s="10"/>
      <c r="AFH314" s="10"/>
      <c r="AFI314" s="10"/>
      <c r="AFJ314" s="10"/>
      <c r="AFK314" s="10"/>
      <c r="AFL314" s="10"/>
      <c r="AFM314" s="10"/>
      <c r="AFN314" s="10"/>
      <c r="AFO314" s="10"/>
      <c r="AFP314" s="10"/>
      <c r="AFQ314" s="10"/>
      <c r="AFR314" s="10"/>
      <c r="AFS314" s="10"/>
      <c r="AFT314" s="10"/>
      <c r="AFU314" s="10"/>
      <c r="AFV314" s="10"/>
      <c r="AFW314" s="10"/>
      <c r="AFX314" s="10"/>
      <c r="AFY314" s="10"/>
      <c r="AFZ314" s="10"/>
      <c r="AGA314" s="10"/>
      <c r="AGB314" s="10"/>
      <c r="AGC314" s="10"/>
      <c r="AGD314" s="10"/>
      <c r="AGE314" s="10"/>
      <c r="AGF314" s="10"/>
      <c r="AGG314" s="10"/>
      <c r="AGH314" s="10"/>
      <c r="AGI314" s="10"/>
      <c r="AGJ314" s="10"/>
      <c r="AGK314" s="10"/>
      <c r="AGL314" s="10"/>
      <c r="AGM314" s="10"/>
      <c r="AGN314" s="10"/>
      <c r="AGO314" s="10"/>
      <c r="AGP314" s="10"/>
      <c r="AGQ314" s="10"/>
      <c r="AGR314" s="10"/>
      <c r="AGS314" s="10"/>
      <c r="AGT314" s="10"/>
      <c r="AGU314" s="10"/>
      <c r="AGV314" s="10"/>
      <c r="AGW314" s="10"/>
      <c r="AGX314" s="10"/>
      <c r="AGY314" s="10"/>
      <c r="AGZ314" s="10"/>
      <c r="AHA314" s="10"/>
      <c r="AHB314" s="10"/>
      <c r="AHC314" s="10"/>
      <c r="AHD314" s="10"/>
      <c r="AHE314" s="10"/>
      <c r="AHF314" s="10"/>
      <c r="AHG314" s="10"/>
      <c r="AHH314" s="10"/>
      <c r="AHI314" s="10"/>
      <c r="AHJ314" s="10"/>
      <c r="AHK314" s="10"/>
      <c r="AHL314" s="10"/>
      <c r="AHM314" s="10"/>
      <c r="AHN314" s="10"/>
      <c r="AHO314" s="10"/>
      <c r="AHP314" s="10"/>
      <c r="AHQ314" s="10"/>
      <c r="AHR314" s="10"/>
      <c r="AHS314" s="10"/>
      <c r="AHT314" s="10"/>
      <c r="AHU314" s="10"/>
      <c r="AHV314" s="10"/>
      <c r="AHW314" s="10"/>
      <c r="AHX314" s="10"/>
      <c r="AHY314" s="10"/>
      <c r="AHZ314" s="10"/>
      <c r="AIA314" s="10"/>
      <c r="AIB314" s="10"/>
      <c r="AIC314" s="10"/>
      <c r="AID314" s="10"/>
      <c r="AIE314" s="10"/>
      <c r="AIF314" s="10"/>
      <c r="AIG314" s="10"/>
      <c r="AIH314" s="10"/>
      <c r="AII314" s="10"/>
      <c r="AIJ314" s="10"/>
      <c r="AIK314" s="10"/>
      <c r="AIL314" s="10"/>
      <c r="AIM314" s="10"/>
      <c r="AIN314" s="10"/>
      <c r="AIO314" s="10"/>
      <c r="AIP314" s="10"/>
      <c r="AIQ314" s="10"/>
      <c r="AIR314" s="10"/>
      <c r="AIS314" s="10"/>
      <c r="AIT314" s="10"/>
      <c r="AIU314" s="10"/>
      <c r="AIV314" s="10"/>
      <c r="AIW314" s="10"/>
      <c r="AIX314" s="10"/>
      <c r="AIY314" s="10"/>
      <c r="AIZ314" s="10"/>
      <c r="AJA314" s="10"/>
      <c r="AJB314" s="10"/>
      <c r="AJC314" s="10"/>
      <c r="AJD314" s="10"/>
      <c r="AJE314" s="10"/>
      <c r="AJF314" s="10"/>
      <c r="AJG314" s="10"/>
      <c r="AJH314" s="10"/>
      <c r="AJI314" s="10"/>
      <c r="AJJ314" s="10"/>
      <c r="AJK314" s="10"/>
      <c r="AJL314" s="10"/>
      <c r="AJM314" s="10"/>
      <c r="AJN314" s="10"/>
      <c r="AJO314" s="10"/>
      <c r="AJP314" s="10"/>
      <c r="AJQ314" s="10"/>
      <c r="AJR314" s="10"/>
      <c r="AJS314" s="10"/>
      <c r="AJT314" s="10"/>
      <c r="AJU314" s="10"/>
      <c r="AJV314" s="10"/>
      <c r="AJW314" s="10"/>
      <c r="AJX314" s="10"/>
      <c r="AJY314" s="10"/>
      <c r="AJZ314" s="10"/>
      <c r="AKA314" s="10"/>
      <c r="AKB314" s="10"/>
      <c r="AKC314" s="10"/>
      <c r="AKD314" s="10"/>
      <c r="AKE314" s="10"/>
      <c r="AKF314" s="10"/>
      <c r="AKG314" s="10"/>
      <c r="AKH314" s="10"/>
      <c r="AKI314" s="10"/>
      <c r="AKJ314" s="10"/>
      <c r="AKK314" s="10"/>
      <c r="AKL314" s="10"/>
      <c r="AKM314" s="10"/>
      <c r="AKN314" s="10"/>
      <c r="AKO314" s="10"/>
      <c r="AKP314" s="10"/>
      <c r="AKQ314" s="10"/>
      <c r="AKR314" s="10"/>
      <c r="AKS314" s="10"/>
      <c r="AKT314" s="10"/>
      <c r="AKU314" s="10"/>
      <c r="AKV314" s="10"/>
      <c r="AKW314" s="10"/>
      <c r="AKX314" s="10"/>
      <c r="AKY314" s="10"/>
      <c r="AKZ314" s="10"/>
      <c r="ALA314" s="10"/>
      <c r="ALB314" s="10"/>
      <c r="ALC314" s="10"/>
      <c r="ALD314" s="10"/>
      <c r="ALE314" s="10"/>
      <c r="ALF314" s="10"/>
      <c r="ALG314" s="10"/>
      <c r="ALH314" s="10"/>
      <c r="ALI314" s="10"/>
      <c r="ALJ314" s="10"/>
      <c r="ALK314" s="10"/>
      <c r="ALL314" s="10"/>
      <c r="ALM314" s="10"/>
      <c r="ALN314" s="10"/>
      <c r="ALO314" s="10"/>
      <c r="ALP314" s="10"/>
      <c r="ALQ314" s="10"/>
      <c r="ALR314" s="10"/>
      <c r="ALS314" s="10"/>
      <c r="ALT314" s="10"/>
      <c r="ALU314" s="10"/>
      <c r="ALV314" s="10"/>
      <c r="ALW314" s="10"/>
      <c r="ALX314" s="10"/>
      <c r="ALY314" s="10"/>
      <c r="ALZ314" s="10"/>
      <c r="AMA314" s="10"/>
      <c r="AMB314" s="10"/>
      <c r="AMC314" s="10"/>
      <c r="AMD314" s="10"/>
      <c r="AME314" s="10"/>
      <c r="AMF314" s="10"/>
      <c r="AMG314" s="10"/>
      <c r="AMH314" s="10"/>
      <c r="AMI314" s="10"/>
      <c r="AMJ314" s="10"/>
      <c r="AMK314" s="10"/>
      <c r="AML314" s="10"/>
      <c r="AMM314" s="10"/>
      <c r="AMN314" s="10"/>
      <c r="AMO314" s="10"/>
      <c r="AMP314" s="10"/>
      <c r="AMQ314" s="10"/>
      <c r="AMR314" s="10"/>
      <c r="AMS314" s="10"/>
      <c r="AMT314" s="10"/>
      <c r="AMU314" s="10"/>
      <c r="AMV314" s="10"/>
      <c r="AMW314" s="10"/>
      <c r="AMX314" s="10"/>
      <c r="AMY314" s="10"/>
      <c r="AMZ314" s="10"/>
      <c r="ANA314" s="10"/>
      <c r="ANB314" s="10"/>
      <c r="ANC314" s="10"/>
      <c r="AND314" s="10"/>
      <c r="ANE314" s="10"/>
      <c r="ANF314" s="10"/>
      <c r="ANG314" s="10"/>
      <c r="ANH314" s="10"/>
      <c r="ANI314" s="10"/>
      <c r="ANJ314" s="10"/>
      <c r="ANK314" s="10"/>
      <c r="ANL314" s="10"/>
      <c r="ANM314" s="10"/>
      <c r="ANN314" s="10"/>
      <c r="ANO314" s="10"/>
      <c r="ANP314" s="10"/>
      <c r="ANQ314" s="10"/>
      <c r="ANR314" s="10"/>
      <c r="ANS314" s="10"/>
      <c r="ANT314" s="10"/>
      <c r="ANU314" s="10"/>
      <c r="ANV314" s="10"/>
      <c r="ANW314" s="10"/>
      <c r="ANX314" s="10"/>
      <c r="ANY314" s="10"/>
      <c r="ANZ314" s="10"/>
      <c r="AOA314" s="10"/>
      <c r="AOB314" s="10"/>
      <c r="AOC314" s="10"/>
      <c r="AOD314" s="10"/>
      <c r="AOE314" s="10"/>
      <c r="AOF314" s="10"/>
      <c r="AOG314" s="10"/>
      <c r="AOH314" s="10"/>
      <c r="AOI314" s="10"/>
      <c r="AOJ314" s="10"/>
      <c r="AOK314" s="10"/>
      <c r="AOL314" s="10"/>
      <c r="AOM314" s="10"/>
      <c r="AON314" s="10"/>
      <c r="AOO314" s="10"/>
      <c r="AOP314" s="10"/>
      <c r="AOQ314" s="10"/>
      <c r="AOR314" s="10"/>
      <c r="AOS314" s="10"/>
      <c r="AOT314" s="10"/>
      <c r="AOU314" s="10"/>
      <c r="AOV314" s="10"/>
      <c r="AOW314" s="10"/>
      <c r="AOX314" s="10"/>
      <c r="AOY314" s="10"/>
      <c r="AOZ314" s="10"/>
      <c r="APA314" s="10"/>
      <c r="APB314" s="10"/>
      <c r="APC314" s="10"/>
      <c r="APD314" s="10"/>
      <c r="APE314" s="10"/>
      <c r="APF314" s="10"/>
      <c r="APG314" s="10"/>
      <c r="APH314" s="10"/>
      <c r="API314" s="10"/>
      <c r="APJ314" s="10"/>
      <c r="APK314" s="10"/>
      <c r="APL314" s="10"/>
      <c r="APM314" s="10"/>
      <c r="APN314" s="10"/>
      <c r="APO314" s="10"/>
      <c r="APP314" s="10"/>
      <c r="APQ314" s="10"/>
      <c r="APR314" s="10"/>
      <c r="APS314" s="10"/>
      <c r="APT314" s="10"/>
      <c r="APU314" s="10"/>
      <c r="APV314" s="10"/>
      <c r="APW314" s="10"/>
      <c r="APX314" s="10"/>
      <c r="APY314" s="10"/>
      <c r="APZ314" s="10"/>
      <c r="AQA314" s="10"/>
      <c r="AQB314" s="10"/>
      <c r="AQC314" s="10"/>
      <c r="AQD314" s="10"/>
      <c r="AQE314" s="10"/>
      <c r="AQF314" s="10"/>
      <c r="AQG314" s="10"/>
      <c r="AQH314" s="10"/>
      <c r="AQI314" s="10"/>
      <c r="AQJ314" s="10"/>
      <c r="AQK314" s="10"/>
      <c r="AQL314" s="10"/>
      <c r="AQM314" s="10"/>
      <c r="AQN314" s="10"/>
      <c r="AQO314" s="10"/>
      <c r="AQP314" s="10"/>
      <c r="AQQ314" s="10"/>
      <c r="AQR314" s="10"/>
      <c r="AQS314" s="10"/>
      <c r="AQT314" s="10"/>
      <c r="AQU314" s="10"/>
      <c r="AQV314" s="10"/>
      <c r="AQW314" s="10"/>
      <c r="AQX314" s="10"/>
      <c r="AQY314" s="10"/>
      <c r="AQZ314" s="10"/>
      <c r="ARA314" s="10"/>
      <c r="ARB314" s="10"/>
      <c r="ARC314" s="10"/>
      <c r="ARD314" s="10"/>
      <c r="ARE314" s="10"/>
      <c r="ARF314" s="10"/>
      <c r="ARG314" s="10"/>
      <c r="ARH314" s="10"/>
      <c r="ARI314" s="10"/>
      <c r="ARJ314" s="10"/>
      <c r="ARK314" s="10"/>
      <c r="ARL314" s="10"/>
      <c r="ARM314" s="10"/>
      <c r="ARN314" s="10"/>
      <c r="ARO314" s="10"/>
      <c r="ARP314" s="10"/>
      <c r="ARQ314" s="10"/>
      <c r="ARR314" s="10"/>
      <c r="ARS314" s="10"/>
      <c r="ART314" s="10"/>
      <c r="ARU314" s="10"/>
      <c r="ARV314" s="10"/>
      <c r="ARW314" s="10"/>
      <c r="ARX314" s="10"/>
      <c r="ARY314" s="10"/>
      <c r="ARZ314" s="10"/>
      <c r="ASA314" s="10"/>
      <c r="ASB314" s="10"/>
      <c r="ASC314" s="10"/>
      <c r="ASD314" s="10"/>
      <c r="ASE314" s="10"/>
      <c r="ASF314" s="10"/>
      <c r="ASG314" s="10"/>
      <c r="ASH314" s="10"/>
      <c r="ASI314" s="10"/>
      <c r="ASJ314" s="10"/>
      <c r="ASK314" s="10"/>
      <c r="ASL314" s="10"/>
      <c r="ASM314" s="10"/>
      <c r="ASN314" s="10"/>
      <c r="ASO314" s="10"/>
      <c r="ASP314" s="10"/>
      <c r="ASQ314" s="10"/>
      <c r="ASR314" s="10"/>
      <c r="ASS314" s="10"/>
      <c r="AST314" s="10"/>
      <c r="ASU314" s="10"/>
      <c r="ASV314" s="10"/>
      <c r="ASW314" s="10"/>
      <c r="ASX314" s="10"/>
      <c r="ASY314" s="10"/>
      <c r="ASZ314" s="10"/>
      <c r="ATA314" s="10"/>
      <c r="ATB314" s="10"/>
      <c r="ATC314" s="10"/>
      <c r="ATD314" s="10"/>
      <c r="ATE314" s="10"/>
      <c r="ATF314" s="10"/>
      <c r="ATG314" s="10"/>
      <c r="ATH314" s="10"/>
      <c r="ATI314" s="10"/>
      <c r="ATJ314" s="10"/>
      <c r="ATK314" s="10"/>
      <c r="ATL314" s="10"/>
      <c r="ATM314" s="10"/>
      <c r="ATN314" s="10"/>
      <c r="ATO314" s="10"/>
      <c r="ATP314" s="10"/>
      <c r="ATQ314" s="10"/>
      <c r="ATR314" s="10"/>
      <c r="ATS314" s="10"/>
      <c r="ATT314" s="10"/>
      <c r="ATU314" s="10"/>
      <c r="ATV314" s="10"/>
      <c r="ATW314" s="10"/>
      <c r="ATX314" s="10"/>
      <c r="ATY314" s="10"/>
      <c r="ATZ314" s="10"/>
      <c r="AUA314" s="10"/>
      <c r="AUB314" s="10"/>
      <c r="AUC314" s="10"/>
      <c r="AUD314" s="10"/>
      <c r="AUE314" s="10"/>
      <c r="AUF314" s="10"/>
      <c r="AUG314" s="10"/>
      <c r="AUH314" s="10"/>
      <c r="AUI314" s="10"/>
      <c r="AUJ314" s="10"/>
      <c r="AUK314" s="10"/>
      <c r="AUL314" s="10"/>
      <c r="AUM314" s="10"/>
      <c r="AUN314" s="10"/>
      <c r="AUO314" s="10"/>
      <c r="AUP314" s="10"/>
      <c r="AUQ314" s="10"/>
      <c r="AUR314" s="10"/>
      <c r="AUS314" s="10"/>
      <c r="AUT314" s="10"/>
      <c r="AUU314" s="10"/>
      <c r="AUV314" s="10"/>
      <c r="AUW314" s="10"/>
      <c r="AUX314" s="10"/>
      <c r="AUY314" s="10"/>
      <c r="AUZ314" s="10"/>
      <c r="AVA314" s="10"/>
      <c r="AVB314" s="10"/>
      <c r="AVC314" s="10"/>
      <c r="AVD314" s="10"/>
      <c r="AVE314" s="10"/>
      <c r="AVF314" s="10"/>
      <c r="AVG314" s="10"/>
      <c r="AVH314" s="10"/>
      <c r="AVI314" s="10"/>
      <c r="AVJ314" s="10"/>
      <c r="AVK314" s="10"/>
      <c r="AVL314" s="10"/>
      <c r="AVM314" s="10"/>
      <c r="AVN314" s="10"/>
      <c r="AVO314" s="10"/>
      <c r="AVP314" s="10"/>
      <c r="AVQ314" s="10"/>
      <c r="AVR314" s="10"/>
      <c r="AVS314" s="10"/>
      <c r="AVT314" s="10"/>
      <c r="AVU314" s="10"/>
      <c r="AVV314" s="10"/>
      <c r="AVW314" s="10"/>
      <c r="AVX314" s="10"/>
      <c r="AVY314" s="10"/>
      <c r="AVZ314" s="10"/>
      <c r="AWA314" s="10"/>
      <c r="AWB314" s="10"/>
      <c r="AWC314" s="10"/>
      <c r="AWD314" s="10"/>
      <c r="AWE314" s="10"/>
      <c r="AWF314" s="10"/>
      <c r="AWG314" s="10"/>
      <c r="AWH314" s="10"/>
      <c r="AWI314" s="10"/>
      <c r="AWJ314" s="10"/>
      <c r="AWK314" s="10"/>
      <c r="AWL314" s="10"/>
      <c r="AWM314" s="10"/>
      <c r="AWN314" s="10"/>
      <c r="AWO314" s="10"/>
      <c r="AWP314" s="10"/>
      <c r="AWQ314" s="10"/>
      <c r="AWR314" s="10"/>
      <c r="AWS314" s="10"/>
      <c r="AWT314" s="10"/>
      <c r="AWU314" s="10"/>
      <c r="AWV314" s="10"/>
      <c r="AWW314" s="10"/>
      <c r="AWX314" s="10"/>
      <c r="AWY314" s="10"/>
      <c r="AWZ314" s="10"/>
      <c r="AXA314" s="10"/>
      <c r="AXB314" s="10"/>
      <c r="AXC314" s="10"/>
      <c r="AXD314" s="10"/>
      <c r="AXE314" s="10"/>
      <c r="AXF314" s="10"/>
      <c r="AXG314" s="10"/>
      <c r="AXH314" s="10"/>
      <c r="AXI314" s="10"/>
      <c r="AXJ314" s="10"/>
      <c r="AXK314" s="10"/>
      <c r="AXL314" s="10"/>
      <c r="AXM314" s="10"/>
      <c r="AXN314" s="10"/>
      <c r="AXO314" s="10"/>
      <c r="AXP314" s="10"/>
      <c r="AXQ314" s="10"/>
      <c r="AXR314" s="10"/>
      <c r="AXS314" s="10"/>
      <c r="AXT314" s="10"/>
      <c r="AXU314" s="10"/>
      <c r="AXV314" s="10"/>
      <c r="AXW314" s="10"/>
      <c r="AXX314" s="10"/>
      <c r="AXY314" s="10"/>
      <c r="AXZ314" s="10"/>
      <c r="AYA314" s="10"/>
      <c r="AYB314" s="10"/>
      <c r="AYC314" s="10"/>
      <c r="AYD314" s="10"/>
      <c r="AYE314" s="10"/>
      <c r="AYF314" s="10"/>
      <c r="AYG314" s="10"/>
      <c r="AYH314" s="10"/>
      <c r="AYI314" s="10"/>
      <c r="AYJ314" s="10"/>
      <c r="AYK314" s="10"/>
      <c r="AYL314" s="10"/>
      <c r="AYM314" s="10"/>
      <c r="AYN314" s="10"/>
      <c r="AYO314" s="10"/>
      <c r="AYP314" s="10"/>
      <c r="AYQ314" s="10"/>
      <c r="AYR314" s="10"/>
      <c r="AYS314" s="10"/>
      <c r="AYT314" s="10"/>
      <c r="AYU314" s="10"/>
      <c r="AYV314" s="10"/>
      <c r="AYW314" s="10"/>
      <c r="AYX314" s="10"/>
      <c r="AYY314" s="10"/>
      <c r="AYZ314" s="10"/>
      <c r="AZA314" s="10"/>
      <c r="AZB314" s="10"/>
      <c r="AZC314" s="10"/>
      <c r="AZD314" s="10"/>
      <c r="AZE314" s="10"/>
      <c r="AZF314" s="10"/>
      <c r="AZG314" s="10"/>
      <c r="AZH314" s="10"/>
      <c r="AZI314" s="10"/>
      <c r="AZJ314" s="10"/>
      <c r="AZK314" s="10"/>
      <c r="AZL314" s="10"/>
      <c r="AZM314" s="10"/>
      <c r="AZN314" s="10"/>
      <c r="AZO314" s="10"/>
      <c r="AZP314" s="10"/>
      <c r="AZQ314" s="10"/>
      <c r="AZR314" s="10"/>
      <c r="AZS314" s="10"/>
      <c r="AZT314" s="10"/>
      <c r="AZU314" s="10"/>
      <c r="AZV314" s="10"/>
      <c r="AZW314" s="10"/>
      <c r="AZX314" s="10"/>
      <c r="AZY314" s="10"/>
      <c r="AZZ314" s="10"/>
      <c r="BAA314" s="10"/>
      <c r="BAB314" s="10"/>
      <c r="BAC314" s="10"/>
      <c r="BAD314" s="10"/>
      <c r="BAE314" s="10"/>
      <c r="BAF314" s="10"/>
      <c r="BAG314" s="10"/>
      <c r="BAH314" s="10"/>
      <c r="BAI314" s="10"/>
      <c r="BAJ314" s="10"/>
      <c r="BAK314" s="10"/>
      <c r="BAL314" s="10"/>
      <c r="BAM314" s="10"/>
      <c r="BAN314" s="10"/>
      <c r="BAO314" s="10"/>
      <c r="BAP314" s="10"/>
      <c r="BAQ314" s="10"/>
      <c r="BAR314" s="10"/>
      <c r="BAS314" s="10"/>
      <c r="BAT314" s="10"/>
      <c r="BAU314" s="10"/>
      <c r="BAV314" s="10"/>
      <c r="BAW314" s="10"/>
      <c r="BAX314" s="10"/>
      <c r="BAY314" s="10"/>
      <c r="BAZ314" s="10"/>
      <c r="BBA314" s="10"/>
      <c r="BBB314" s="10"/>
      <c r="BBC314" s="10"/>
      <c r="BBD314" s="10"/>
      <c r="BBE314" s="10"/>
      <c r="BBF314" s="10"/>
      <c r="BBG314" s="10"/>
      <c r="BBH314" s="10"/>
      <c r="BBI314" s="10"/>
      <c r="BBJ314" s="10"/>
      <c r="BBK314" s="10"/>
      <c r="BBL314" s="10"/>
      <c r="BBM314" s="10"/>
      <c r="BBN314" s="10"/>
      <c r="BBO314" s="10"/>
      <c r="BBP314" s="10"/>
      <c r="BBQ314" s="10"/>
      <c r="BBR314" s="10"/>
      <c r="BBS314" s="10"/>
      <c r="BBT314" s="10"/>
      <c r="BBU314" s="10"/>
      <c r="BBV314" s="10"/>
      <c r="BBW314" s="10"/>
      <c r="BBX314" s="10"/>
      <c r="BBY314" s="10"/>
      <c r="BBZ314" s="10"/>
      <c r="BCA314" s="10"/>
      <c r="BCB314" s="10"/>
      <c r="BCC314" s="10"/>
      <c r="BCD314" s="10"/>
      <c r="BCE314" s="10"/>
      <c r="BCF314" s="10"/>
      <c r="BCG314" s="10"/>
      <c r="BCH314" s="10"/>
      <c r="BCI314" s="10"/>
      <c r="BCJ314" s="10"/>
      <c r="BCK314" s="10"/>
      <c r="BCL314" s="10"/>
      <c r="BCM314" s="10"/>
      <c r="BCN314" s="10"/>
      <c r="BCO314" s="10"/>
      <c r="BCP314" s="10"/>
      <c r="BCQ314" s="10"/>
      <c r="BCR314" s="10"/>
      <c r="BCS314" s="10"/>
      <c r="BCT314" s="10"/>
      <c r="BCU314" s="10"/>
      <c r="BCV314" s="10"/>
      <c r="BCW314" s="10"/>
      <c r="BCX314" s="10"/>
      <c r="BCY314" s="10"/>
      <c r="BCZ314" s="10"/>
      <c r="BDA314" s="10"/>
      <c r="BDB314" s="10"/>
      <c r="BDC314" s="10"/>
      <c r="BDD314" s="10"/>
      <c r="BDE314" s="10"/>
      <c r="BDF314" s="10"/>
      <c r="BDG314" s="10"/>
      <c r="BDH314" s="10"/>
      <c r="BDI314" s="10"/>
      <c r="BDJ314" s="10"/>
      <c r="BDK314" s="10"/>
      <c r="BDL314" s="10"/>
      <c r="BDM314" s="10"/>
      <c r="BDN314" s="10"/>
      <c r="BDO314" s="10"/>
      <c r="BDP314" s="10"/>
      <c r="BDQ314" s="10"/>
      <c r="BDR314" s="10"/>
      <c r="BDS314" s="10"/>
      <c r="BDT314" s="10"/>
      <c r="BDU314" s="10"/>
      <c r="BDV314" s="10"/>
      <c r="BDW314" s="10"/>
      <c r="BDX314" s="10"/>
      <c r="BDY314" s="10"/>
      <c r="BDZ314" s="10"/>
      <c r="BEA314" s="10"/>
      <c r="BEB314" s="10"/>
      <c r="BEC314" s="10"/>
      <c r="BED314" s="10"/>
      <c r="BEE314" s="10"/>
      <c r="BEF314" s="10"/>
      <c r="BEG314" s="10"/>
      <c r="BEH314" s="10"/>
      <c r="BEI314" s="10"/>
      <c r="BEJ314" s="10"/>
      <c r="BEK314" s="10"/>
      <c r="BEL314" s="10"/>
      <c r="BEM314" s="10"/>
      <c r="BEN314" s="10"/>
      <c r="BEO314" s="10"/>
      <c r="BEP314" s="10"/>
      <c r="BEQ314" s="10"/>
      <c r="BER314" s="10"/>
      <c r="BES314" s="10"/>
      <c r="BET314" s="10"/>
      <c r="BEU314" s="10"/>
      <c r="BEV314" s="10"/>
      <c r="BEW314" s="10"/>
      <c r="BEX314" s="10"/>
      <c r="BEY314" s="10"/>
      <c r="BEZ314" s="10"/>
      <c r="BFA314" s="10"/>
      <c r="BFB314" s="10"/>
      <c r="BFC314" s="10"/>
      <c r="BFD314" s="10"/>
      <c r="BFE314" s="10"/>
      <c r="BFF314" s="10"/>
      <c r="BFG314" s="10"/>
      <c r="BFH314" s="10"/>
      <c r="BFI314" s="10"/>
      <c r="BFJ314" s="10"/>
      <c r="BFK314" s="10"/>
      <c r="BFL314" s="10"/>
      <c r="BFM314" s="10"/>
      <c r="BFN314" s="10"/>
      <c r="BFO314" s="10"/>
      <c r="BFP314" s="10"/>
      <c r="BFQ314" s="10"/>
      <c r="BFR314" s="10"/>
      <c r="BFS314" s="10"/>
      <c r="BFT314" s="10"/>
      <c r="BFU314" s="10"/>
      <c r="BFV314" s="10"/>
      <c r="BFW314" s="10"/>
      <c r="BFX314" s="10"/>
      <c r="BFY314" s="10"/>
      <c r="BFZ314" s="10"/>
      <c r="BGA314" s="10"/>
      <c r="BGB314" s="10"/>
      <c r="BGC314" s="10"/>
      <c r="BGD314" s="10"/>
      <c r="BGE314" s="10"/>
      <c r="BGF314" s="10"/>
      <c r="BGG314" s="10"/>
      <c r="BGH314" s="10"/>
      <c r="BGI314" s="10"/>
      <c r="BGJ314" s="10"/>
      <c r="BGK314" s="10"/>
      <c r="BGL314" s="10"/>
      <c r="BGM314" s="10"/>
      <c r="BGN314" s="10"/>
      <c r="BGO314" s="10"/>
      <c r="BGP314" s="10"/>
      <c r="BGQ314" s="10"/>
      <c r="BGR314" s="10"/>
      <c r="BGS314" s="10"/>
      <c r="BGT314" s="10"/>
      <c r="BGU314" s="10"/>
      <c r="BGV314" s="10"/>
      <c r="BGW314" s="10"/>
      <c r="BGX314" s="10"/>
      <c r="BGY314" s="10"/>
      <c r="BGZ314" s="10"/>
      <c r="BHA314" s="10"/>
      <c r="BHB314" s="10"/>
      <c r="BHC314" s="10"/>
      <c r="BHD314" s="10"/>
      <c r="BHE314" s="10"/>
      <c r="BHF314" s="10"/>
      <c r="BHG314" s="10"/>
      <c r="BHH314" s="10"/>
      <c r="BHI314" s="10"/>
      <c r="BHJ314" s="10"/>
      <c r="BHK314" s="10"/>
      <c r="BHL314" s="10"/>
      <c r="BHM314" s="10"/>
      <c r="BHN314" s="10"/>
      <c r="BHO314" s="10"/>
      <c r="BHP314" s="10"/>
      <c r="BHQ314" s="10"/>
      <c r="BHR314" s="10"/>
      <c r="BHS314" s="10"/>
      <c r="BHT314" s="10"/>
      <c r="BHU314" s="10"/>
      <c r="BHV314" s="10"/>
      <c r="BHW314" s="10"/>
      <c r="BHX314" s="10"/>
      <c r="BHY314" s="10"/>
      <c r="BHZ314" s="10"/>
      <c r="BIA314" s="10"/>
      <c r="BIB314" s="10"/>
      <c r="BIC314" s="10"/>
      <c r="BID314" s="10"/>
      <c r="BIE314" s="10"/>
      <c r="BIF314" s="10"/>
      <c r="BIG314" s="10"/>
      <c r="BIH314" s="10"/>
      <c r="BII314" s="10"/>
      <c r="BIJ314" s="10"/>
      <c r="BIK314" s="10"/>
      <c r="BIL314" s="10"/>
      <c r="BIM314" s="10"/>
      <c r="BIN314" s="10"/>
      <c r="BIO314" s="10"/>
      <c r="BIP314" s="10"/>
      <c r="BIQ314" s="10"/>
      <c r="BIR314" s="10"/>
      <c r="BIS314" s="10"/>
      <c r="BIT314" s="10"/>
      <c r="BIU314" s="10"/>
      <c r="BIV314" s="10"/>
      <c r="BIW314" s="10"/>
      <c r="BIX314" s="10"/>
      <c r="BIY314" s="10"/>
      <c r="BIZ314" s="10"/>
      <c r="BJA314" s="10"/>
      <c r="BJB314" s="10"/>
      <c r="BJC314" s="10"/>
      <c r="BJD314" s="10"/>
      <c r="BJE314" s="10"/>
      <c r="BJF314" s="10"/>
      <c r="BJG314" s="10"/>
      <c r="BJH314" s="10"/>
      <c r="BJI314" s="10"/>
      <c r="BJJ314" s="10"/>
      <c r="BJK314" s="10"/>
      <c r="BJL314" s="10"/>
      <c r="BJM314" s="10"/>
      <c r="BJN314" s="10"/>
      <c r="BJO314" s="10"/>
      <c r="BJP314" s="10"/>
      <c r="BJQ314" s="10"/>
      <c r="BJR314" s="10"/>
      <c r="BJS314" s="10"/>
      <c r="BJT314" s="10"/>
      <c r="BJU314" s="10"/>
      <c r="BJV314" s="10"/>
      <c r="BJW314" s="10"/>
      <c r="BJX314" s="10"/>
      <c r="BJY314" s="10"/>
      <c r="BJZ314" s="10"/>
      <c r="BKA314" s="10"/>
      <c r="BKB314" s="10"/>
      <c r="BKC314" s="10"/>
      <c r="BKD314" s="10"/>
      <c r="BKE314" s="10"/>
      <c r="BKF314" s="10"/>
      <c r="BKG314" s="10"/>
      <c r="BKH314" s="10"/>
      <c r="BKI314" s="10"/>
      <c r="BKJ314" s="10"/>
      <c r="BKK314" s="10"/>
      <c r="BKL314" s="10"/>
      <c r="BKM314" s="10"/>
      <c r="BKN314" s="10"/>
      <c r="BKO314" s="10"/>
      <c r="BKP314" s="10"/>
      <c r="BKQ314" s="10"/>
      <c r="BKR314" s="10"/>
      <c r="BKS314" s="10"/>
      <c r="BKT314" s="10"/>
      <c r="BKU314" s="10"/>
      <c r="BKV314" s="10"/>
      <c r="BKW314" s="10"/>
      <c r="BKX314" s="10"/>
      <c r="BKY314" s="10"/>
      <c r="BKZ314" s="10"/>
      <c r="BLA314" s="10"/>
      <c r="BLB314" s="10"/>
      <c r="BLC314" s="10"/>
      <c r="BLD314" s="10"/>
      <c r="BLE314" s="10"/>
      <c r="BLF314" s="10"/>
      <c r="BLG314" s="10"/>
      <c r="BLH314" s="10"/>
      <c r="BLI314" s="10"/>
      <c r="BLJ314" s="10"/>
      <c r="BLK314" s="10"/>
      <c r="BLL314" s="10"/>
      <c r="BLM314" s="10"/>
      <c r="BLN314" s="10"/>
      <c r="BLO314" s="10"/>
      <c r="BLP314" s="10"/>
      <c r="BLQ314" s="10"/>
      <c r="BLR314" s="10"/>
      <c r="BLS314" s="10"/>
      <c r="BLT314" s="10"/>
      <c r="BLU314" s="10"/>
      <c r="BLV314" s="10"/>
      <c r="BLW314" s="10"/>
      <c r="BLX314" s="10"/>
      <c r="BLY314" s="10"/>
      <c r="BLZ314" s="10"/>
      <c r="BMA314" s="10"/>
      <c r="BMB314" s="10"/>
      <c r="BMC314" s="10"/>
      <c r="BMD314" s="10"/>
      <c r="BME314" s="10"/>
      <c r="BMF314" s="10"/>
      <c r="BMG314" s="10"/>
      <c r="BMH314" s="10"/>
      <c r="BMI314" s="10"/>
      <c r="BMJ314" s="10"/>
      <c r="BMK314" s="10"/>
      <c r="BML314" s="10"/>
      <c r="BMM314" s="10"/>
      <c r="BMN314" s="10"/>
      <c r="BMO314" s="10"/>
      <c r="BMP314" s="10"/>
      <c r="BMQ314" s="10"/>
      <c r="BMR314" s="10"/>
      <c r="BMS314" s="10"/>
      <c r="BMT314" s="10"/>
      <c r="BMU314" s="10"/>
      <c r="BMV314" s="10"/>
      <c r="BMW314" s="10"/>
      <c r="BMX314" s="10"/>
      <c r="BMY314" s="10"/>
      <c r="BMZ314" s="10"/>
      <c r="BNA314" s="10"/>
      <c r="BNB314" s="10"/>
      <c r="BNC314" s="10"/>
      <c r="BND314" s="10"/>
      <c r="BNE314" s="10"/>
      <c r="BNF314" s="10"/>
      <c r="BNG314" s="10"/>
      <c r="BNH314" s="10"/>
      <c r="BNI314" s="10"/>
      <c r="BNJ314" s="10"/>
      <c r="BNK314" s="10"/>
      <c r="BNL314" s="10"/>
      <c r="BNM314" s="10"/>
      <c r="BNN314" s="10"/>
      <c r="BNO314" s="10"/>
      <c r="BNP314" s="10"/>
      <c r="BNQ314" s="10"/>
      <c r="BNR314" s="10"/>
      <c r="BNS314" s="10"/>
      <c r="BNT314" s="10"/>
      <c r="BNU314" s="10"/>
      <c r="BNV314" s="10"/>
      <c r="BNW314" s="10"/>
      <c r="BNX314" s="10"/>
      <c r="BNY314" s="10"/>
      <c r="BNZ314" s="10"/>
      <c r="BOA314" s="10"/>
      <c r="BOB314" s="10"/>
      <c r="BOC314" s="10"/>
      <c r="BOD314" s="10"/>
      <c r="BOE314" s="10"/>
      <c r="BOF314" s="10"/>
      <c r="BOG314" s="10"/>
      <c r="BOH314" s="10"/>
      <c r="BOI314" s="10"/>
      <c r="BOJ314" s="10"/>
      <c r="BOK314" s="10"/>
      <c r="BOL314" s="10"/>
      <c r="BOM314" s="10"/>
      <c r="BON314" s="10"/>
      <c r="BOO314" s="10"/>
      <c r="BOP314" s="10"/>
      <c r="BOQ314" s="10"/>
      <c r="BOR314" s="10"/>
      <c r="BOS314" s="10"/>
      <c r="BOT314" s="10"/>
      <c r="BOU314" s="10"/>
      <c r="BOV314" s="10"/>
      <c r="BOW314" s="10"/>
      <c r="BOX314" s="10"/>
      <c r="BOY314" s="10"/>
      <c r="BOZ314" s="10"/>
      <c r="BPA314" s="10"/>
      <c r="BPB314" s="10"/>
      <c r="BPC314" s="10"/>
      <c r="BPD314" s="10"/>
      <c r="BPE314" s="10"/>
      <c r="BPF314" s="10"/>
      <c r="BPG314" s="10"/>
      <c r="BPH314" s="10"/>
      <c r="BPI314" s="10"/>
      <c r="BPJ314" s="10"/>
      <c r="BPK314" s="10"/>
      <c r="BPL314" s="10"/>
      <c r="BPM314" s="10"/>
      <c r="BPN314" s="10"/>
      <c r="BPO314" s="10"/>
      <c r="BPP314" s="10"/>
      <c r="BPQ314" s="10"/>
      <c r="BPR314" s="10"/>
      <c r="BPS314" s="10"/>
      <c r="BPT314" s="10"/>
      <c r="BPU314" s="10"/>
      <c r="BPV314" s="10"/>
      <c r="BPW314" s="10"/>
      <c r="BPX314" s="10"/>
      <c r="BPY314" s="10"/>
      <c r="BPZ314" s="10"/>
      <c r="BQA314" s="10"/>
      <c r="BQB314" s="10"/>
      <c r="BQC314" s="10"/>
      <c r="BQD314" s="10"/>
      <c r="BQE314" s="10"/>
      <c r="BQF314" s="10"/>
      <c r="BQG314" s="10"/>
      <c r="BQH314" s="10"/>
      <c r="BQI314" s="10"/>
      <c r="BQJ314" s="10"/>
      <c r="BQK314" s="10"/>
      <c r="BQL314" s="10"/>
      <c r="BQM314" s="10"/>
      <c r="BQN314" s="10"/>
      <c r="BQO314" s="10"/>
      <c r="BQP314" s="10"/>
      <c r="BQQ314" s="10"/>
      <c r="BQR314" s="10"/>
      <c r="BQS314" s="10"/>
      <c r="BQT314" s="10"/>
      <c r="BQU314" s="10"/>
      <c r="BQV314" s="10"/>
      <c r="BQW314" s="10"/>
      <c r="BQX314" s="10"/>
      <c r="BQY314" s="10"/>
      <c r="BQZ314" s="10"/>
      <c r="BRA314" s="10"/>
      <c r="BRB314" s="10"/>
      <c r="BRC314" s="10"/>
      <c r="BRD314" s="10"/>
      <c r="BRE314" s="10"/>
      <c r="BRF314" s="10"/>
      <c r="BRG314" s="10"/>
      <c r="BRH314" s="10"/>
      <c r="BRI314" s="10"/>
      <c r="BRJ314" s="10"/>
      <c r="BRK314" s="10"/>
      <c r="BRL314" s="10"/>
      <c r="BRM314" s="10"/>
      <c r="BRN314" s="10"/>
      <c r="BRO314" s="10"/>
      <c r="BRP314" s="10"/>
      <c r="BRQ314" s="10"/>
      <c r="BRR314" s="10"/>
      <c r="BRS314" s="10"/>
      <c r="BRT314" s="10"/>
      <c r="BRU314" s="10"/>
      <c r="BRV314" s="10"/>
      <c r="BRW314" s="10"/>
      <c r="BRX314" s="10"/>
      <c r="BRY314" s="10"/>
      <c r="BRZ314" s="10"/>
      <c r="BSA314" s="10"/>
      <c r="BSB314" s="10"/>
      <c r="BSC314" s="10"/>
      <c r="BSD314" s="10"/>
      <c r="BSE314" s="10"/>
      <c r="BSF314" s="10"/>
      <c r="BSG314" s="10"/>
      <c r="BSH314" s="10"/>
      <c r="BSI314" s="10"/>
      <c r="BSJ314" s="10"/>
      <c r="BSK314" s="10"/>
      <c r="BSL314" s="10"/>
      <c r="BSM314" s="10"/>
      <c r="BSN314" s="10"/>
      <c r="BSO314" s="10"/>
      <c r="BSP314" s="10"/>
      <c r="BSQ314" s="10"/>
      <c r="BSR314" s="10"/>
      <c r="BSS314" s="10"/>
      <c r="BST314" s="10"/>
      <c r="BSU314" s="10"/>
      <c r="BSV314" s="10"/>
      <c r="BSW314" s="10"/>
      <c r="BSX314" s="10"/>
      <c r="BSY314" s="10"/>
      <c r="BSZ314" s="10"/>
      <c r="BTA314" s="10"/>
      <c r="BTB314" s="10"/>
      <c r="BTC314" s="10"/>
      <c r="BTD314" s="10"/>
      <c r="BTE314" s="10"/>
      <c r="BTF314" s="10"/>
      <c r="BTG314" s="10"/>
      <c r="BTH314" s="10"/>
      <c r="BTI314" s="10"/>
      <c r="BTJ314" s="10"/>
      <c r="BTK314" s="10"/>
      <c r="BTL314" s="10"/>
      <c r="BTM314" s="10"/>
      <c r="BTN314" s="10"/>
      <c r="BTO314" s="10"/>
      <c r="BTP314" s="10"/>
      <c r="BTQ314" s="10"/>
      <c r="BTR314" s="10"/>
      <c r="BTS314" s="10"/>
      <c r="BTT314" s="10"/>
      <c r="BTU314" s="10"/>
      <c r="BTV314" s="10"/>
      <c r="BTW314" s="10"/>
      <c r="BTX314" s="10"/>
      <c r="BTY314" s="10"/>
      <c r="BTZ314" s="10"/>
      <c r="BUA314" s="10"/>
      <c r="BUB314" s="10"/>
      <c r="BUC314" s="10"/>
      <c r="BUD314" s="10"/>
      <c r="BUE314" s="10"/>
      <c r="BUF314" s="10"/>
      <c r="BUG314" s="10"/>
      <c r="BUH314" s="10"/>
      <c r="BUI314" s="10"/>
      <c r="BUJ314" s="10"/>
      <c r="BUK314" s="10"/>
      <c r="BUL314" s="10"/>
      <c r="BUM314" s="10"/>
      <c r="BUN314" s="10"/>
      <c r="BUO314" s="10"/>
      <c r="BUP314" s="10"/>
      <c r="BUQ314" s="10"/>
      <c r="BUR314" s="10"/>
      <c r="BUS314" s="10"/>
      <c r="BUT314" s="10"/>
      <c r="BUU314" s="10"/>
      <c r="BUV314" s="10"/>
      <c r="BUW314" s="10"/>
      <c r="BUX314" s="10"/>
      <c r="BUY314" s="10"/>
      <c r="BUZ314" s="10"/>
      <c r="BVA314" s="10"/>
      <c r="BVB314" s="10"/>
      <c r="BVC314" s="10"/>
      <c r="BVD314" s="10"/>
      <c r="BVE314" s="10"/>
      <c r="BVF314" s="10"/>
      <c r="BVG314" s="10"/>
      <c r="BVH314" s="10"/>
      <c r="BVI314" s="10"/>
      <c r="BVJ314" s="10"/>
      <c r="BVK314" s="10"/>
      <c r="BVL314" s="10"/>
      <c r="BVM314" s="10"/>
      <c r="BVN314" s="10"/>
      <c r="BVO314" s="10"/>
      <c r="BVP314" s="10"/>
      <c r="BVQ314" s="10"/>
      <c r="BVR314" s="10"/>
      <c r="BVS314" s="10"/>
      <c r="BVT314" s="10"/>
      <c r="BVU314" s="10"/>
      <c r="BVV314" s="10"/>
      <c r="BVW314" s="10"/>
      <c r="BVX314" s="10"/>
      <c r="BVY314" s="10"/>
      <c r="BVZ314" s="10"/>
      <c r="BWA314" s="10"/>
      <c r="BWB314" s="10"/>
      <c r="BWC314" s="10"/>
      <c r="BWD314" s="10"/>
      <c r="BWE314" s="10"/>
      <c r="BWF314" s="10"/>
      <c r="BWG314" s="10"/>
      <c r="BWH314" s="10"/>
      <c r="BWI314" s="10"/>
      <c r="BWJ314" s="10"/>
      <c r="BWK314" s="10"/>
      <c r="BWL314" s="10"/>
      <c r="BWM314" s="10"/>
      <c r="BWN314" s="10"/>
      <c r="BWO314" s="10"/>
      <c r="BWP314" s="10"/>
      <c r="BWQ314" s="10"/>
      <c r="BWR314" s="10"/>
      <c r="BWS314" s="10"/>
      <c r="BWT314" s="10"/>
      <c r="BWU314" s="10"/>
      <c r="BWV314" s="10"/>
      <c r="BWW314" s="10"/>
      <c r="BWX314" s="10"/>
      <c r="BWY314" s="10"/>
      <c r="BWZ314" s="10"/>
      <c r="BXA314" s="10"/>
      <c r="BXB314" s="10"/>
      <c r="BXC314" s="10"/>
      <c r="BXD314" s="10"/>
      <c r="BXE314" s="10"/>
      <c r="BXF314" s="10"/>
      <c r="BXG314" s="10"/>
      <c r="BXH314" s="10"/>
      <c r="BXI314" s="10"/>
      <c r="BXJ314" s="10"/>
      <c r="BXK314" s="10"/>
      <c r="BXL314" s="10"/>
      <c r="BXM314" s="10"/>
      <c r="BXN314" s="10"/>
      <c r="BXO314" s="10"/>
      <c r="BXP314" s="10"/>
      <c r="BXQ314" s="10"/>
      <c r="BXR314" s="10"/>
      <c r="BXS314" s="10"/>
      <c r="BXT314" s="10"/>
      <c r="BXU314" s="10"/>
      <c r="BXV314" s="10"/>
      <c r="BXW314" s="10"/>
      <c r="BXX314" s="10"/>
      <c r="BXY314" s="10"/>
      <c r="BXZ314" s="10"/>
      <c r="BYA314" s="10"/>
      <c r="BYB314" s="10"/>
      <c r="BYC314" s="10"/>
      <c r="BYD314" s="10"/>
      <c r="BYE314" s="10"/>
      <c r="BYF314" s="10"/>
      <c r="BYG314" s="10"/>
      <c r="BYH314" s="10"/>
      <c r="BYI314" s="10"/>
      <c r="BYJ314" s="10"/>
      <c r="BYK314" s="10"/>
      <c r="BYL314" s="10"/>
      <c r="BYM314" s="10"/>
      <c r="BYN314" s="10"/>
      <c r="BYO314" s="10"/>
      <c r="BYP314" s="10"/>
      <c r="BYQ314" s="10"/>
      <c r="BYR314" s="10"/>
      <c r="BYS314" s="10"/>
      <c r="BYT314" s="10"/>
      <c r="BYU314" s="10"/>
      <c r="BYV314" s="10"/>
      <c r="BYW314" s="10"/>
      <c r="BYX314" s="10"/>
      <c r="BYY314" s="10"/>
      <c r="BYZ314" s="10"/>
      <c r="BZA314" s="10"/>
      <c r="BZB314" s="10"/>
      <c r="BZC314" s="10"/>
      <c r="BZD314" s="10"/>
      <c r="BZE314" s="10"/>
      <c r="BZF314" s="10"/>
      <c r="BZG314" s="10"/>
      <c r="BZH314" s="10"/>
      <c r="BZI314" s="10"/>
      <c r="BZJ314" s="10"/>
      <c r="BZK314" s="10"/>
      <c r="BZL314" s="10"/>
      <c r="BZM314" s="10"/>
      <c r="BZN314" s="10"/>
      <c r="BZO314" s="10"/>
      <c r="BZP314" s="10"/>
      <c r="BZQ314" s="10"/>
      <c r="BZR314" s="10"/>
      <c r="BZS314" s="10"/>
      <c r="BZT314" s="10"/>
      <c r="BZU314" s="10"/>
      <c r="BZV314" s="10"/>
      <c r="BZW314" s="10"/>
      <c r="BZX314" s="10"/>
      <c r="BZY314" s="10"/>
      <c r="BZZ314" s="10"/>
      <c r="CAA314" s="10"/>
      <c r="CAB314" s="10"/>
      <c r="CAC314" s="10"/>
      <c r="CAD314" s="10"/>
      <c r="CAE314" s="10"/>
      <c r="CAF314" s="10"/>
      <c r="CAG314" s="10"/>
      <c r="CAH314" s="10"/>
      <c r="CAI314" s="10"/>
      <c r="CAJ314" s="10"/>
      <c r="CAK314" s="10"/>
      <c r="CAL314" s="10"/>
      <c r="CAM314" s="10"/>
      <c r="CAN314" s="10"/>
      <c r="CAO314" s="10"/>
      <c r="CAP314" s="10"/>
      <c r="CAQ314" s="10"/>
      <c r="CAR314" s="10"/>
      <c r="CAS314" s="10"/>
      <c r="CAT314" s="10"/>
      <c r="CAU314" s="10"/>
      <c r="CAV314" s="10"/>
      <c r="CAW314" s="10"/>
      <c r="CAX314" s="10"/>
      <c r="CAY314" s="10"/>
      <c r="CAZ314" s="10"/>
      <c r="CBA314" s="10"/>
      <c r="CBB314" s="10"/>
      <c r="CBC314" s="10"/>
      <c r="CBD314" s="10"/>
      <c r="CBE314" s="10"/>
      <c r="CBF314" s="10"/>
      <c r="CBG314" s="10"/>
      <c r="CBH314" s="10"/>
      <c r="CBI314" s="10"/>
      <c r="CBJ314" s="10"/>
      <c r="CBK314" s="10"/>
      <c r="CBL314" s="10"/>
      <c r="CBM314" s="10"/>
      <c r="CBN314" s="10"/>
      <c r="CBO314" s="10"/>
      <c r="CBP314" s="10"/>
      <c r="CBQ314" s="10"/>
      <c r="CBR314" s="10"/>
      <c r="CBS314" s="10"/>
      <c r="CBT314" s="10"/>
      <c r="CBU314" s="10"/>
      <c r="CBV314" s="10"/>
      <c r="CBW314" s="10"/>
      <c r="CBX314" s="10"/>
      <c r="CBY314" s="10"/>
      <c r="CBZ314" s="10"/>
      <c r="CCA314" s="10"/>
      <c r="CCB314" s="10"/>
      <c r="CCC314" s="10"/>
      <c r="CCD314" s="10"/>
      <c r="CCE314" s="10"/>
      <c r="CCF314" s="10"/>
      <c r="CCG314" s="10"/>
      <c r="CCH314" s="10"/>
      <c r="CCI314" s="10"/>
      <c r="CCJ314" s="10"/>
      <c r="CCK314" s="10"/>
      <c r="CCL314" s="10"/>
      <c r="CCM314" s="10"/>
      <c r="CCN314" s="10"/>
      <c r="CCO314" s="10"/>
      <c r="CCP314" s="10"/>
      <c r="CCQ314" s="10"/>
      <c r="CCR314" s="10"/>
      <c r="CCS314" s="10"/>
      <c r="CCT314" s="10"/>
      <c r="CCU314" s="10"/>
      <c r="CCV314" s="10"/>
      <c r="CCW314" s="10"/>
      <c r="CCX314" s="10"/>
      <c r="CCY314" s="10"/>
      <c r="CCZ314" s="10"/>
      <c r="CDA314" s="10"/>
      <c r="CDB314" s="10"/>
      <c r="CDC314" s="10"/>
      <c r="CDD314" s="10"/>
      <c r="CDE314" s="10"/>
      <c r="CDF314" s="10"/>
      <c r="CDG314" s="10"/>
      <c r="CDH314" s="10"/>
      <c r="CDI314" s="10"/>
      <c r="CDJ314" s="10"/>
      <c r="CDK314" s="10"/>
      <c r="CDL314" s="10"/>
      <c r="CDM314" s="10"/>
      <c r="CDN314" s="10"/>
      <c r="CDO314" s="10"/>
      <c r="CDP314" s="10"/>
      <c r="CDQ314" s="10"/>
      <c r="CDR314" s="10"/>
      <c r="CDS314" s="10"/>
      <c r="CDT314" s="10"/>
      <c r="CDU314" s="10"/>
      <c r="CDV314" s="10"/>
      <c r="CDW314" s="10"/>
      <c r="CDX314" s="10"/>
      <c r="CDY314" s="10"/>
      <c r="CDZ314" s="10"/>
      <c r="CEA314" s="10"/>
      <c r="CEB314" s="10"/>
      <c r="CEC314" s="10"/>
      <c r="CED314" s="10"/>
      <c r="CEE314" s="10"/>
      <c r="CEF314" s="10"/>
      <c r="CEG314" s="10"/>
      <c r="CEH314" s="10"/>
      <c r="CEI314" s="10"/>
      <c r="CEJ314" s="10"/>
      <c r="CEK314" s="10"/>
      <c r="CEL314" s="10"/>
      <c r="CEM314" s="10"/>
      <c r="CEN314" s="10"/>
      <c r="CEO314" s="10"/>
      <c r="CEP314" s="10"/>
      <c r="CEQ314" s="10"/>
      <c r="CER314" s="10"/>
      <c r="CES314" s="10"/>
      <c r="CET314" s="10"/>
      <c r="CEU314" s="10"/>
      <c r="CEV314" s="10"/>
      <c r="CEW314" s="10"/>
      <c r="CEX314" s="10"/>
      <c r="CEY314" s="10"/>
      <c r="CEZ314" s="10"/>
      <c r="CFA314" s="10"/>
      <c r="CFB314" s="10"/>
      <c r="CFC314" s="10"/>
      <c r="CFD314" s="10"/>
      <c r="CFE314" s="10"/>
      <c r="CFF314" s="10"/>
      <c r="CFG314" s="10"/>
      <c r="CFH314" s="10"/>
      <c r="CFI314" s="10"/>
      <c r="CFJ314" s="10"/>
      <c r="CFK314" s="10"/>
      <c r="CFL314" s="10"/>
      <c r="CFM314" s="10"/>
      <c r="CFN314" s="10"/>
      <c r="CFO314" s="10"/>
      <c r="CFP314" s="10"/>
      <c r="CFQ314" s="10"/>
      <c r="CFR314" s="10"/>
      <c r="CFS314" s="10"/>
      <c r="CFT314" s="10"/>
      <c r="CFU314" s="10"/>
      <c r="CFV314" s="10"/>
      <c r="CFW314" s="10"/>
      <c r="CFX314" s="10"/>
      <c r="CFY314" s="10"/>
      <c r="CFZ314" s="10"/>
      <c r="CGA314" s="10"/>
      <c r="CGB314" s="10"/>
      <c r="CGC314" s="10"/>
      <c r="CGD314" s="10"/>
      <c r="CGE314" s="10"/>
      <c r="CGF314" s="10"/>
      <c r="CGG314" s="10"/>
      <c r="CGH314" s="10"/>
      <c r="CGI314" s="10"/>
      <c r="CGJ314" s="10"/>
      <c r="CGK314" s="10"/>
      <c r="CGL314" s="10"/>
      <c r="CGM314" s="10"/>
      <c r="CGN314" s="10"/>
      <c r="CGO314" s="10"/>
      <c r="CGP314" s="10"/>
      <c r="CGQ314" s="10"/>
      <c r="CGR314" s="10"/>
      <c r="CGS314" s="10"/>
      <c r="CGT314" s="10"/>
      <c r="CGU314" s="10"/>
      <c r="CGV314" s="10"/>
      <c r="CGW314" s="10"/>
      <c r="CGX314" s="10"/>
      <c r="CGY314" s="10"/>
      <c r="CGZ314" s="10"/>
      <c r="CHA314" s="10"/>
      <c r="CHB314" s="10"/>
      <c r="CHC314" s="10"/>
      <c r="CHD314" s="10"/>
      <c r="CHE314" s="10"/>
      <c r="CHF314" s="10"/>
      <c r="CHG314" s="10"/>
      <c r="CHH314" s="10"/>
      <c r="CHI314" s="10"/>
      <c r="CHJ314" s="10"/>
      <c r="CHK314" s="10"/>
      <c r="CHL314" s="10"/>
      <c r="CHM314" s="10"/>
      <c r="CHN314" s="10"/>
      <c r="CHO314" s="10"/>
      <c r="CHP314" s="10"/>
      <c r="CHQ314" s="10"/>
      <c r="CHR314" s="10"/>
      <c r="CHS314" s="10"/>
      <c r="CHT314" s="10"/>
      <c r="CHU314" s="10"/>
      <c r="CHV314" s="10"/>
      <c r="CHW314" s="10"/>
      <c r="CHX314" s="10"/>
      <c r="CHY314" s="10"/>
      <c r="CHZ314" s="10"/>
      <c r="CIA314" s="10"/>
      <c r="CIB314" s="10"/>
      <c r="CIC314" s="10"/>
      <c r="CID314" s="10"/>
      <c r="CIE314" s="10"/>
      <c r="CIF314" s="10"/>
      <c r="CIG314" s="10"/>
      <c r="CIH314" s="10"/>
      <c r="CII314" s="10"/>
      <c r="CIJ314" s="10"/>
      <c r="CIK314" s="10"/>
      <c r="CIL314" s="10"/>
      <c r="CIM314" s="10"/>
      <c r="CIN314" s="10"/>
      <c r="CIO314" s="10"/>
      <c r="CIP314" s="10"/>
      <c r="CIQ314" s="10"/>
      <c r="CIR314" s="10"/>
      <c r="CIS314" s="10"/>
      <c r="CIT314" s="10"/>
      <c r="CIU314" s="10"/>
      <c r="CIV314" s="10"/>
      <c r="CIW314" s="10"/>
      <c r="CIX314" s="10"/>
      <c r="CIY314" s="10"/>
      <c r="CIZ314" s="10"/>
      <c r="CJA314" s="10"/>
      <c r="CJB314" s="10"/>
      <c r="CJC314" s="10"/>
      <c r="CJD314" s="10"/>
      <c r="CJE314" s="10"/>
      <c r="CJF314" s="10"/>
      <c r="CJG314" s="10"/>
      <c r="CJH314" s="10"/>
      <c r="CJI314" s="10"/>
      <c r="CJJ314" s="10"/>
      <c r="CJK314" s="10"/>
      <c r="CJL314" s="10"/>
      <c r="CJM314" s="10"/>
      <c r="CJN314" s="10"/>
      <c r="CJO314" s="10"/>
      <c r="CJP314" s="10"/>
      <c r="CJQ314" s="10"/>
      <c r="CJR314" s="10"/>
      <c r="CJS314" s="10"/>
      <c r="CJT314" s="10"/>
      <c r="CJU314" s="10"/>
      <c r="CJV314" s="10"/>
      <c r="CJW314" s="10"/>
      <c r="CJX314" s="10"/>
      <c r="CJY314" s="10"/>
      <c r="CJZ314" s="10"/>
      <c r="CKA314" s="10"/>
      <c r="CKB314" s="10"/>
      <c r="CKC314" s="10"/>
      <c r="CKD314" s="10"/>
      <c r="CKE314" s="10"/>
      <c r="CKF314" s="10"/>
      <c r="CKG314" s="10"/>
      <c r="CKH314" s="10"/>
      <c r="CKI314" s="10"/>
      <c r="CKJ314" s="10"/>
      <c r="CKK314" s="10"/>
      <c r="CKL314" s="10"/>
      <c r="CKM314" s="10"/>
      <c r="CKN314" s="10"/>
      <c r="CKO314" s="10"/>
      <c r="CKP314" s="10"/>
      <c r="CKQ314" s="10"/>
      <c r="CKR314" s="10"/>
      <c r="CKS314" s="10"/>
      <c r="CKT314" s="10"/>
    </row>
    <row r="315" spans="1:2334" s="12" customFormat="1">
      <c r="A315" s="1"/>
      <c r="B315" s="1"/>
      <c r="C315" s="1"/>
      <c r="D315" s="1"/>
      <c r="E315" s="38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9"/>
      <c r="R315" s="1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10"/>
      <c r="CP315" s="10"/>
      <c r="CQ315" s="10"/>
      <c r="CR315" s="10"/>
      <c r="CS315" s="10"/>
      <c r="CT315" s="10"/>
      <c r="CU315" s="10"/>
      <c r="CV315" s="10"/>
      <c r="CW315" s="10"/>
      <c r="CX315" s="10"/>
      <c r="CY315" s="10"/>
      <c r="CZ315" s="10"/>
      <c r="DA315" s="10"/>
      <c r="DB315" s="10"/>
      <c r="DC315" s="10"/>
      <c r="DD315" s="10"/>
      <c r="DE315" s="10"/>
      <c r="DF315" s="10"/>
      <c r="DG315" s="10"/>
      <c r="DH315" s="10"/>
      <c r="DI315" s="10"/>
      <c r="DJ315" s="10"/>
      <c r="DK315" s="10"/>
      <c r="DL315" s="10"/>
      <c r="DM315" s="10"/>
      <c r="DN315" s="10"/>
      <c r="DO315" s="10"/>
      <c r="DP315" s="10"/>
      <c r="DQ315" s="10"/>
      <c r="DR315" s="10"/>
      <c r="DS315" s="10"/>
      <c r="DT315" s="10"/>
      <c r="DU315" s="10"/>
      <c r="DV315" s="10"/>
      <c r="DW315" s="10"/>
      <c r="DX315" s="10"/>
      <c r="DY315" s="10"/>
      <c r="DZ315" s="10"/>
      <c r="EA315" s="10"/>
      <c r="EB315" s="10"/>
      <c r="EC315" s="10"/>
      <c r="ED315" s="10"/>
      <c r="EE315" s="10"/>
      <c r="EF315" s="10"/>
      <c r="EG315" s="10"/>
      <c r="EH315" s="10"/>
      <c r="EI315" s="10"/>
      <c r="EJ315" s="10"/>
      <c r="EK315" s="10"/>
      <c r="EL315" s="10"/>
      <c r="EM315" s="10"/>
      <c r="EN315" s="10"/>
      <c r="EO315" s="10"/>
      <c r="EP315" s="10"/>
      <c r="EQ315" s="10"/>
      <c r="ER315" s="10"/>
      <c r="ES315" s="10"/>
      <c r="ET315" s="10"/>
      <c r="EU315" s="10"/>
      <c r="EV315" s="10"/>
      <c r="EW315" s="10"/>
      <c r="EX315" s="10"/>
      <c r="EY315" s="10"/>
      <c r="EZ315" s="10"/>
      <c r="FA315" s="10"/>
      <c r="FB315" s="10"/>
      <c r="FC315" s="10"/>
      <c r="FD315" s="10"/>
      <c r="FE315" s="10"/>
      <c r="FF315" s="10"/>
      <c r="FG315" s="10"/>
      <c r="FH315" s="10"/>
      <c r="FI315" s="10"/>
      <c r="FJ315" s="10"/>
      <c r="FK315" s="10"/>
      <c r="FL315" s="10"/>
      <c r="FM315" s="10"/>
      <c r="FN315" s="10"/>
      <c r="FO315" s="10"/>
      <c r="FP315" s="10"/>
      <c r="FQ315" s="10"/>
      <c r="FR315" s="10"/>
      <c r="FS315" s="10"/>
      <c r="FT315" s="10"/>
      <c r="FU315" s="10"/>
      <c r="FV315" s="10"/>
      <c r="FW315" s="10"/>
      <c r="FX315" s="10"/>
      <c r="FY315" s="10"/>
      <c r="FZ315" s="10"/>
      <c r="GA315" s="10"/>
      <c r="GB315" s="10"/>
      <c r="GC315" s="10"/>
      <c r="GD315" s="10"/>
      <c r="GE315" s="10"/>
      <c r="GF315" s="10"/>
      <c r="GG315" s="10"/>
      <c r="GH315" s="10"/>
      <c r="GI315" s="10"/>
      <c r="GJ315" s="10"/>
      <c r="GK315" s="10"/>
      <c r="GL315" s="10"/>
      <c r="GM315" s="10"/>
      <c r="GN315" s="10"/>
      <c r="GO315" s="10"/>
      <c r="GP315" s="10"/>
      <c r="GQ315" s="10"/>
      <c r="GR315" s="10"/>
      <c r="GS315" s="10"/>
      <c r="GT315" s="10"/>
      <c r="GU315" s="10"/>
      <c r="GV315" s="10"/>
      <c r="GW315" s="10"/>
      <c r="GX315" s="10"/>
      <c r="GY315" s="10"/>
      <c r="GZ315" s="10"/>
      <c r="HA315" s="10"/>
      <c r="HB315" s="10"/>
      <c r="HC315" s="10"/>
      <c r="HD315" s="10"/>
      <c r="HE315" s="10"/>
      <c r="HF315" s="10"/>
      <c r="HG315" s="10"/>
      <c r="HH315" s="10"/>
      <c r="HI315" s="10"/>
      <c r="HJ315" s="10"/>
      <c r="HK315" s="10"/>
      <c r="HL315" s="10"/>
      <c r="HM315" s="10"/>
      <c r="HN315" s="10"/>
      <c r="HO315" s="10"/>
      <c r="HP315" s="10"/>
      <c r="HQ315" s="10"/>
      <c r="HR315" s="10"/>
      <c r="HS315" s="10"/>
      <c r="HT315" s="10"/>
      <c r="HU315" s="10"/>
      <c r="HV315" s="10"/>
      <c r="HW315" s="10"/>
      <c r="HX315" s="10"/>
      <c r="HY315" s="10"/>
      <c r="HZ315" s="10"/>
      <c r="IA315" s="10"/>
      <c r="IB315" s="10"/>
      <c r="IC315" s="10"/>
      <c r="ID315" s="10"/>
      <c r="IE315" s="10"/>
      <c r="IF315" s="10"/>
      <c r="IG315" s="10"/>
      <c r="IH315" s="10"/>
      <c r="II315" s="10"/>
      <c r="IJ315" s="10"/>
      <c r="IK315" s="10"/>
      <c r="IL315" s="10"/>
      <c r="IM315" s="10"/>
      <c r="IN315" s="10"/>
      <c r="IO315" s="10"/>
      <c r="IP315" s="10"/>
      <c r="IQ315" s="10"/>
      <c r="IR315" s="10"/>
      <c r="IS315" s="10"/>
      <c r="IT315" s="10"/>
      <c r="IU315" s="10"/>
      <c r="IV315" s="10"/>
      <c r="IW315" s="10"/>
      <c r="IX315" s="10"/>
      <c r="IY315" s="10"/>
      <c r="IZ315" s="10"/>
      <c r="JA315" s="10"/>
      <c r="JB315" s="10"/>
      <c r="JC315" s="10"/>
      <c r="JD315" s="10"/>
      <c r="JE315" s="10"/>
      <c r="JF315" s="10"/>
      <c r="JG315" s="10"/>
      <c r="JH315" s="10"/>
      <c r="JI315" s="10"/>
      <c r="JJ315" s="10"/>
      <c r="JK315" s="10"/>
      <c r="JL315" s="10"/>
      <c r="JM315" s="10"/>
      <c r="JN315" s="10"/>
      <c r="JO315" s="10"/>
      <c r="JP315" s="10"/>
      <c r="JQ315" s="10"/>
      <c r="JR315" s="10"/>
      <c r="JS315" s="10"/>
      <c r="JT315" s="10"/>
      <c r="JU315" s="10"/>
      <c r="JV315" s="10"/>
      <c r="JW315" s="10"/>
      <c r="JX315" s="10"/>
      <c r="JY315" s="10"/>
      <c r="JZ315" s="10"/>
      <c r="KA315" s="10"/>
      <c r="KB315" s="10"/>
      <c r="KC315" s="10"/>
      <c r="KD315" s="10"/>
      <c r="KE315" s="10"/>
      <c r="KF315" s="10"/>
      <c r="KG315" s="10"/>
      <c r="KH315" s="10"/>
      <c r="KI315" s="10"/>
      <c r="KJ315" s="10"/>
      <c r="KK315" s="10"/>
      <c r="KL315" s="10"/>
      <c r="KM315" s="10"/>
      <c r="KN315" s="10"/>
      <c r="KO315" s="10"/>
      <c r="KP315" s="10"/>
      <c r="KQ315" s="10"/>
      <c r="KR315" s="10"/>
      <c r="KS315" s="10"/>
      <c r="KT315" s="10"/>
      <c r="KU315" s="10"/>
      <c r="KV315" s="10"/>
      <c r="KW315" s="10"/>
      <c r="KX315" s="10"/>
      <c r="KY315" s="10"/>
      <c r="KZ315" s="10"/>
      <c r="LA315" s="10"/>
      <c r="LB315" s="10"/>
      <c r="LC315" s="10"/>
      <c r="LD315" s="10"/>
      <c r="LE315" s="10"/>
      <c r="LF315" s="10"/>
      <c r="LG315" s="10"/>
      <c r="LH315" s="10"/>
      <c r="LI315" s="10"/>
      <c r="LJ315" s="10"/>
      <c r="LK315" s="10"/>
      <c r="LL315" s="10"/>
      <c r="LM315" s="10"/>
      <c r="LN315" s="10"/>
      <c r="LO315" s="10"/>
      <c r="LP315" s="10"/>
      <c r="LQ315" s="10"/>
      <c r="LR315" s="10"/>
      <c r="LS315" s="10"/>
      <c r="LT315" s="10"/>
      <c r="LU315" s="10"/>
      <c r="LV315" s="10"/>
      <c r="LW315" s="10"/>
      <c r="LX315" s="10"/>
      <c r="LY315" s="10"/>
      <c r="LZ315" s="10"/>
      <c r="MA315" s="10"/>
      <c r="MB315" s="10"/>
      <c r="MC315" s="10"/>
      <c r="MD315" s="10"/>
      <c r="ME315" s="10"/>
      <c r="MF315" s="10"/>
      <c r="MG315" s="10"/>
      <c r="MH315" s="10"/>
      <c r="MI315" s="10"/>
      <c r="MJ315" s="10"/>
      <c r="MK315" s="10"/>
      <c r="ML315" s="10"/>
      <c r="MM315" s="10"/>
      <c r="MN315" s="10"/>
      <c r="MO315" s="10"/>
      <c r="MP315" s="10"/>
      <c r="MQ315" s="10"/>
      <c r="MR315" s="10"/>
      <c r="MS315" s="10"/>
      <c r="MT315" s="10"/>
      <c r="MU315" s="10"/>
      <c r="MV315" s="10"/>
      <c r="MW315" s="10"/>
      <c r="MX315" s="10"/>
      <c r="MY315" s="10"/>
      <c r="MZ315" s="10"/>
      <c r="NA315" s="10"/>
      <c r="NB315" s="10"/>
      <c r="NC315" s="10"/>
      <c r="ND315" s="10"/>
      <c r="NE315" s="10"/>
      <c r="NF315" s="10"/>
      <c r="NG315" s="10"/>
      <c r="NH315" s="10"/>
      <c r="NI315" s="10"/>
      <c r="NJ315" s="10"/>
      <c r="NK315" s="10"/>
      <c r="NL315" s="10"/>
      <c r="NM315" s="10"/>
      <c r="NN315" s="10"/>
      <c r="NO315" s="10"/>
      <c r="NP315" s="10"/>
      <c r="NQ315" s="10"/>
      <c r="NR315" s="10"/>
      <c r="NS315" s="10"/>
      <c r="NT315" s="10"/>
      <c r="NU315" s="10"/>
      <c r="NV315" s="10"/>
      <c r="NW315" s="10"/>
      <c r="NX315" s="10"/>
      <c r="NY315" s="10"/>
      <c r="NZ315" s="10"/>
      <c r="OA315" s="10"/>
      <c r="OB315" s="10"/>
      <c r="OC315" s="10"/>
      <c r="OD315" s="10"/>
      <c r="OE315" s="10"/>
      <c r="OF315" s="10"/>
      <c r="OG315" s="10"/>
      <c r="OH315" s="10"/>
      <c r="OI315" s="10"/>
      <c r="OJ315" s="10"/>
      <c r="OK315" s="10"/>
      <c r="OL315" s="10"/>
      <c r="OM315" s="10"/>
      <c r="ON315" s="10"/>
      <c r="OO315" s="10"/>
      <c r="OP315" s="10"/>
      <c r="OQ315" s="10"/>
      <c r="OR315" s="10"/>
      <c r="OS315" s="10"/>
      <c r="OT315" s="10"/>
      <c r="OU315" s="10"/>
      <c r="OV315" s="10"/>
      <c r="OW315" s="10"/>
      <c r="OX315" s="10"/>
      <c r="OY315" s="10"/>
      <c r="OZ315" s="10"/>
      <c r="PA315" s="10"/>
      <c r="PB315" s="10"/>
      <c r="PC315" s="10"/>
      <c r="PD315" s="10"/>
      <c r="PE315" s="10"/>
      <c r="PF315" s="10"/>
      <c r="PG315" s="10"/>
      <c r="PH315" s="10"/>
      <c r="PI315" s="10"/>
      <c r="PJ315" s="10"/>
      <c r="PK315" s="10"/>
      <c r="PL315" s="10"/>
      <c r="PM315" s="10"/>
      <c r="PN315" s="10"/>
      <c r="PO315" s="10"/>
      <c r="PP315" s="10"/>
      <c r="PQ315" s="10"/>
      <c r="PR315" s="10"/>
      <c r="PS315" s="10"/>
      <c r="PT315" s="10"/>
      <c r="PU315" s="10"/>
      <c r="PV315" s="10"/>
      <c r="PW315" s="10"/>
      <c r="PX315" s="10"/>
      <c r="PY315" s="10"/>
      <c r="PZ315" s="10"/>
      <c r="QA315" s="10"/>
      <c r="QB315" s="10"/>
      <c r="QC315" s="10"/>
      <c r="QD315" s="10"/>
      <c r="QE315" s="10"/>
      <c r="QF315" s="10"/>
      <c r="QG315" s="10"/>
      <c r="QH315" s="10"/>
      <c r="QI315" s="10"/>
      <c r="QJ315" s="10"/>
      <c r="QK315" s="10"/>
      <c r="QL315" s="10"/>
      <c r="QM315" s="10"/>
      <c r="QN315" s="10"/>
      <c r="QO315" s="10"/>
      <c r="QP315" s="10"/>
      <c r="QQ315" s="10"/>
      <c r="QR315" s="10"/>
      <c r="QS315" s="10"/>
      <c r="QT315" s="10"/>
      <c r="QU315" s="10"/>
      <c r="QV315" s="10"/>
      <c r="QW315" s="10"/>
      <c r="QX315" s="10"/>
      <c r="QY315" s="10"/>
      <c r="QZ315" s="10"/>
      <c r="RA315" s="10"/>
      <c r="RB315" s="10"/>
      <c r="RC315" s="10"/>
      <c r="RD315" s="10"/>
      <c r="RE315" s="10"/>
      <c r="RF315" s="10"/>
      <c r="RG315" s="10"/>
      <c r="RH315" s="10"/>
      <c r="RI315" s="10"/>
      <c r="RJ315" s="10"/>
      <c r="RK315" s="10"/>
      <c r="RL315" s="10"/>
      <c r="RM315" s="10"/>
      <c r="RN315" s="10"/>
      <c r="RO315" s="10"/>
      <c r="RP315" s="10"/>
      <c r="RQ315" s="10"/>
      <c r="RR315" s="10"/>
      <c r="RS315" s="10"/>
      <c r="RT315" s="10"/>
      <c r="RU315" s="10"/>
      <c r="RV315" s="10"/>
      <c r="RW315" s="10"/>
      <c r="RX315" s="10"/>
      <c r="RY315" s="10"/>
      <c r="RZ315" s="10"/>
      <c r="SA315" s="10"/>
      <c r="SB315" s="10"/>
      <c r="SC315" s="10"/>
      <c r="SD315" s="10"/>
      <c r="SE315" s="10"/>
      <c r="SF315" s="10"/>
      <c r="SG315" s="10"/>
      <c r="SH315" s="10"/>
      <c r="SI315" s="10"/>
      <c r="SJ315" s="10"/>
      <c r="SK315" s="10"/>
      <c r="SL315" s="10"/>
      <c r="SM315" s="10"/>
      <c r="SN315" s="10"/>
      <c r="SO315" s="10"/>
      <c r="SP315" s="10"/>
      <c r="SQ315" s="10"/>
      <c r="SR315" s="10"/>
      <c r="SS315" s="10"/>
      <c r="ST315" s="10"/>
      <c r="SU315" s="10"/>
      <c r="SV315" s="10"/>
      <c r="SW315" s="10"/>
      <c r="SX315" s="10"/>
      <c r="SY315" s="10"/>
      <c r="SZ315" s="10"/>
      <c r="TA315" s="10"/>
      <c r="TB315" s="10"/>
      <c r="TC315" s="10"/>
      <c r="TD315" s="10"/>
      <c r="TE315" s="10"/>
      <c r="TF315" s="10"/>
      <c r="TG315" s="10"/>
      <c r="TH315" s="10"/>
      <c r="TI315" s="10"/>
      <c r="TJ315" s="10"/>
      <c r="TK315" s="10"/>
      <c r="TL315" s="10"/>
      <c r="TM315" s="10"/>
      <c r="TN315" s="10"/>
      <c r="TO315" s="10"/>
      <c r="TP315" s="10"/>
      <c r="TQ315" s="10"/>
      <c r="TR315" s="10"/>
      <c r="TS315" s="10"/>
      <c r="TT315" s="10"/>
      <c r="TU315" s="10"/>
      <c r="TV315" s="10"/>
      <c r="TW315" s="10"/>
      <c r="TX315" s="10"/>
      <c r="TY315" s="10"/>
      <c r="TZ315" s="10"/>
      <c r="UA315" s="10"/>
      <c r="UB315" s="10"/>
      <c r="UC315" s="10"/>
      <c r="UD315" s="10"/>
      <c r="UE315" s="10"/>
      <c r="UF315" s="10"/>
      <c r="UG315" s="10"/>
      <c r="UH315" s="10"/>
      <c r="UI315" s="10"/>
      <c r="UJ315" s="10"/>
      <c r="UK315" s="10"/>
      <c r="UL315" s="10"/>
      <c r="UM315" s="10"/>
      <c r="UN315" s="10"/>
      <c r="UO315" s="10"/>
      <c r="UP315" s="10"/>
      <c r="UQ315" s="10"/>
      <c r="UR315" s="10"/>
      <c r="US315" s="10"/>
      <c r="UT315" s="10"/>
      <c r="UU315" s="10"/>
      <c r="UV315" s="10"/>
      <c r="UW315" s="10"/>
      <c r="UX315" s="10"/>
      <c r="UY315" s="10"/>
      <c r="UZ315" s="10"/>
      <c r="VA315" s="10"/>
      <c r="VB315" s="10"/>
      <c r="VC315" s="10"/>
      <c r="VD315" s="10"/>
      <c r="VE315" s="10"/>
      <c r="VF315" s="10"/>
      <c r="VG315" s="10"/>
      <c r="VH315" s="10"/>
      <c r="VI315" s="10"/>
      <c r="VJ315" s="10"/>
      <c r="VK315" s="10"/>
      <c r="VL315" s="10"/>
      <c r="VM315" s="10"/>
      <c r="VN315" s="10"/>
      <c r="VO315" s="10"/>
      <c r="VP315" s="10"/>
      <c r="VQ315" s="10"/>
      <c r="VR315" s="10"/>
      <c r="VS315" s="10"/>
      <c r="VT315" s="10"/>
      <c r="VU315" s="10"/>
      <c r="VV315" s="10"/>
      <c r="VW315" s="10"/>
      <c r="VX315" s="10"/>
      <c r="VY315" s="10"/>
      <c r="VZ315" s="10"/>
      <c r="WA315" s="10"/>
      <c r="WB315" s="10"/>
      <c r="WC315" s="10"/>
      <c r="WD315" s="10"/>
      <c r="WE315" s="10"/>
      <c r="WF315" s="10"/>
      <c r="WG315" s="10"/>
      <c r="WH315" s="10"/>
      <c r="WI315" s="10"/>
      <c r="WJ315" s="10"/>
      <c r="WK315" s="10"/>
      <c r="WL315" s="10"/>
      <c r="WM315" s="10"/>
      <c r="WN315" s="10"/>
      <c r="WO315" s="10"/>
      <c r="WP315" s="10"/>
      <c r="WQ315" s="10"/>
      <c r="WR315" s="10"/>
      <c r="WS315" s="10"/>
      <c r="WT315" s="10"/>
      <c r="WU315" s="10"/>
      <c r="WV315" s="10"/>
      <c r="WW315" s="10"/>
      <c r="WX315" s="10"/>
      <c r="WY315" s="10"/>
      <c r="WZ315" s="10"/>
      <c r="XA315" s="10"/>
      <c r="XB315" s="10"/>
      <c r="XC315" s="10"/>
      <c r="XD315" s="10"/>
      <c r="XE315" s="10"/>
      <c r="XF315" s="10"/>
      <c r="XG315" s="10"/>
      <c r="XH315" s="10"/>
      <c r="XI315" s="10"/>
      <c r="XJ315" s="10"/>
      <c r="XK315" s="10"/>
      <c r="XL315" s="10"/>
      <c r="XM315" s="10"/>
      <c r="XN315" s="10"/>
      <c r="XO315" s="10"/>
      <c r="XP315" s="10"/>
      <c r="XQ315" s="10"/>
      <c r="XR315" s="10"/>
      <c r="XS315" s="10"/>
      <c r="XT315" s="10"/>
      <c r="XU315" s="10"/>
      <c r="XV315" s="10"/>
      <c r="XW315" s="10"/>
      <c r="XX315" s="10"/>
      <c r="XY315" s="10"/>
      <c r="XZ315" s="10"/>
      <c r="YA315" s="10"/>
      <c r="YB315" s="10"/>
      <c r="YC315" s="10"/>
      <c r="YD315" s="10"/>
      <c r="YE315" s="10"/>
      <c r="YF315" s="10"/>
      <c r="YG315" s="10"/>
      <c r="YH315" s="10"/>
      <c r="YI315" s="10"/>
      <c r="YJ315" s="10"/>
      <c r="YK315" s="10"/>
      <c r="YL315" s="10"/>
      <c r="YM315" s="10"/>
      <c r="YN315" s="10"/>
      <c r="YO315" s="10"/>
      <c r="YP315" s="10"/>
      <c r="YQ315" s="10"/>
      <c r="YR315" s="10"/>
      <c r="YS315" s="10"/>
      <c r="YT315" s="10"/>
      <c r="YU315" s="10"/>
      <c r="YV315" s="10"/>
      <c r="YW315" s="10"/>
      <c r="YX315" s="10"/>
      <c r="YY315" s="10"/>
      <c r="YZ315" s="10"/>
      <c r="ZA315" s="10"/>
      <c r="ZB315" s="10"/>
      <c r="ZC315" s="10"/>
      <c r="ZD315" s="10"/>
      <c r="ZE315" s="10"/>
      <c r="ZF315" s="10"/>
      <c r="ZG315" s="10"/>
      <c r="ZH315" s="10"/>
      <c r="ZI315" s="10"/>
      <c r="ZJ315" s="10"/>
      <c r="ZK315" s="10"/>
      <c r="ZL315" s="10"/>
      <c r="ZM315" s="10"/>
      <c r="ZN315" s="10"/>
      <c r="ZO315" s="10"/>
      <c r="ZP315" s="10"/>
      <c r="ZQ315" s="10"/>
      <c r="ZR315" s="10"/>
      <c r="ZS315" s="10"/>
      <c r="ZT315" s="10"/>
      <c r="ZU315" s="10"/>
      <c r="ZV315" s="10"/>
      <c r="ZW315" s="10"/>
      <c r="ZX315" s="10"/>
      <c r="ZY315" s="10"/>
      <c r="ZZ315" s="10"/>
      <c r="AAA315" s="10"/>
      <c r="AAB315" s="10"/>
      <c r="AAC315" s="10"/>
      <c r="AAD315" s="10"/>
      <c r="AAE315" s="10"/>
      <c r="AAF315" s="10"/>
      <c r="AAG315" s="10"/>
      <c r="AAH315" s="10"/>
      <c r="AAI315" s="10"/>
      <c r="AAJ315" s="10"/>
      <c r="AAK315" s="10"/>
      <c r="AAL315" s="10"/>
      <c r="AAM315" s="10"/>
      <c r="AAN315" s="10"/>
      <c r="AAO315" s="10"/>
      <c r="AAP315" s="10"/>
      <c r="AAQ315" s="10"/>
      <c r="AAR315" s="10"/>
      <c r="AAS315" s="10"/>
      <c r="AAT315" s="10"/>
      <c r="AAU315" s="10"/>
      <c r="AAV315" s="10"/>
      <c r="AAW315" s="10"/>
      <c r="AAX315" s="10"/>
      <c r="AAY315" s="10"/>
      <c r="AAZ315" s="10"/>
      <c r="ABA315" s="10"/>
      <c r="ABB315" s="10"/>
      <c r="ABC315" s="10"/>
      <c r="ABD315" s="10"/>
      <c r="ABE315" s="10"/>
      <c r="ABF315" s="10"/>
      <c r="ABG315" s="10"/>
      <c r="ABH315" s="10"/>
      <c r="ABI315" s="10"/>
      <c r="ABJ315" s="10"/>
      <c r="ABK315" s="10"/>
      <c r="ABL315" s="10"/>
      <c r="ABM315" s="10"/>
      <c r="ABN315" s="10"/>
      <c r="ABO315" s="10"/>
      <c r="ABP315" s="10"/>
      <c r="ABQ315" s="10"/>
      <c r="ABR315" s="10"/>
      <c r="ABS315" s="10"/>
      <c r="ABT315" s="10"/>
      <c r="ABU315" s="10"/>
      <c r="ABV315" s="10"/>
      <c r="ABW315" s="10"/>
      <c r="ABX315" s="10"/>
      <c r="ABY315" s="10"/>
      <c r="ABZ315" s="10"/>
      <c r="ACA315" s="10"/>
      <c r="ACB315" s="10"/>
      <c r="ACC315" s="10"/>
      <c r="ACD315" s="10"/>
      <c r="ACE315" s="10"/>
      <c r="ACF315" s="10"/>
      <c r="ACG315" s="10"/>
      <c r="ACH315" s="10"/>
      <c r="ACI315" s="10"/>
      <c r="ACJ315" s="10"/>
      <c r="ACK315" s="10"/>
      <c r="ACL315" s="10"/>
      <c r="ACM315" s="10"/>
      <c r="ACN315" s="10"/>
      <c r="ACO315" s="10"/>
      <c r="ACP315" s="10"/>
      <c r="ACQ315" s="10"/>
      <c r="ACR315" s="10"/>
      <c r="ACS315" s="10"/>
      <c r="ACT315" s="10"/>
      <c r="ACU315" s="10"/>
      <c r="ACV315" s="10"/>
      <c r="ACW315" s="10"/>
      <c r="ACX315" s="10"/>
      <c r="ACY315" s="10"/>
      <c r="ACZ315" s="10"/>
      <c r="ADA315" s="10"/>
      <c r="ADB315" s="10"/>
      <c r="ADC315" s="10"/>
      <c r="ADD315" s="10"/>
      <c r="ADE315" s="10"/>
      <c r="ADF315" s="10"/>
      <c r="ADG315" s="10"/>
      <c r="ADH315" s="10"/>
      <c r="ADI315" s="10"/>
      <c r="ADJ315" s="10"/>
      <c r="ADK315" s="10"/>
      <c r="ADL315" s="10"/>
      <c r="ADM315" s="10"/>
      <c r="ADN315" s="10"/>
      <c r="ADO315" s="10"/>
      <c r="ADP315" s="10"/>
      <c r="ADQ315" s="10"/>
      <c r="ADR315" s="10"/>
      <c r="ADS315" s="10"/>
      <c r="ADT315" s="10"/>
      <c r="ADU315" s="10"/>
      <c r="ADV315" s="10"/>
      <c r="ADW315" s="10"/>
      <c r="ADX315" s="10"/>
      <c r="ADY315" s="10"/>
      <c r="ADZ315" s="10"/>
      <c r="AEA315" s="10"/>
      <c r="AEB315" s="10"/>
      <c r="AEC315" s="10"/>
      <c r="AED315" s="10"/>
      <c r="AEE315" s="10"/>
      <c r="AEF315" s="10"/>
      <c r="AEG315" s="10"/>
      <c r="AEH315" s="10"/>
      <c r="AEI315" s="10"/>
      <c r="AEJ315" s="10"/>
      <c r="AEK315" s="10"/>
      <c r="AEL315" s="10"/>
      <c r="AEM315" s="10"/>
      <c r="AEN315" s="10"/>
      <c r="AEO315" s="10"/>
      <c r="AEP315" s="10"/>
      <c r="AEQ315" s="10"/>
      <c r="AER315" s="10"/>
      <c r="AES315" s="10"/>
      <c r="AET315" s="10"/>
      <c r="AEU315" s="10"/>
      <c r="AEV315" s="10"/>
      <c r="AEW315" s="10"/>
      <c r="AEX315" s="10"/>
      <c r="AEY315" s="10"/>
      <c r="AEZ315" s="10"/>
      <c r="AFA315" s="10"/>
      <c r="AFB315" s="10"/>
      <c r="AFC315" s="10"/>
      <c r="AFD315" s="10"/>
      <c r="AFE315" s="10"/>
      <c r="AFF315" s="10"/>
      <c r="AFG315" s="10"/>
      <c r="AFH315" s="10"/>
      <c r="AFI315" s="10"/>
      <c r="AFJ315" s="10"/>
      <c r="AFK315" s="10"/>
      <c r="AFL315" s="10"/>
      <c r="AFM315" s="10"/>
      <c r="AFN315" s="10"/>
      <c r="AFO315" s="10"/>
      <c r="AFP315" s="10"/>
      <c r="AFQ315" s="10"/>
      <c r="AFR315" s="10"/>
      <c r="AFS315" s="10"/>
      <c r="AFT315" s="10"/>
      <c r="AFU315" s="10"/>
      <c r="AFV315" s="10"/>
      <c r="AFW315" s="10"/>
      <c r="AFX315" s="10"/>
      <c r="AFY315" s="10"/>
      <c r="AFZ315" s="10"/>
      <c r="AGA315" s="10"/>
      <c r="AGB315" s="10"/>
      <c r="AGC315" s="10"/>
      <c r="AGD315" s="10"/>
      <c r="AGE315" s="10"/>
      <c r="AGF315" s="10"/>
      <c r="AGG315" s="10"/>
      <c r="AGH315" s="10"/>
      <c r="AGI315" s="10"/>
      <c r="AGJ315" s="10"/>
      <c r="AGK315" s="10"/>
      <c r="AGL315" s="10"/>
      <c r="AGM315" s="10"/>
      <c r="AGN315" s="10"/>
      <c r="AGO315" s="10"/>
      <c r="AGP315" s="10"/>
      <c r="AGQ315" s="10"/>
      <c r="AGR315" s="10"/>
      <c r="AGS315" s="10"/>
      <c r="AGT315" s="10"/>
      <c r="AGU315" s="10"/>
      <c r="AGV315" s="10"/>
      <c r="AGW315" s="10"/>
      <c r="AGX315" s="10"/>
      <c r="AGY315" s="10"/>
      <c r="AGZ315" s="10"/>
      <c r="AHA315" s="10"/>
      <c r="AHB315" s="10"/>
      <c r="AHC315" s="10"/>
      <c r="AHD315" s="10"/>
      <c r="AHE315" s="10"/>
      <c r="AHF315" s="10"/>
      <c r="AHG315" s="10"/>
      <c r="AHH315" s="10"/>
      <c r="AHI315" s="10"/>
      <c r="AHJ315" s="10"/>
      <c r="AHK315" s="10"/>
      <c r="AHL315" s="10"/>
      <c r="AHM315" s="10"/>
      <c r="AHN315" s="10"/>
      <c r="AHO315" s="10"/>
      <c r="AHP315" s="10"/>
      <c r="AHQ315" s="10"/>
      <c r="AHR315" s="10"/>
      <c r="AHS315" s="10"/>
      <c r="AHT315" s="10"/>
      <c r="AHU315" s="10"/>
      <c r="AHV315" s="10"/>
      <c r="AHW315" s="10"/>
      <c r="AHX315" s="10"/>
      <c r="AHY315" s="10"/>
      <c r="AHZ315" s="10"/>
      <c r="AIA315" s="10"/>
      <c r="AIB315" s="10"/>
      <c r="AIC315" s="10"/>
      <c r="AID315" s="10"/>
      <c r="AIE315" s="10"/>
      <c r="AIF315" s="10"/>
      <c r="AIG315" s="10"/>
      <c r="AIH315" s="10"/>
      <c r="AII315" s="10"/>
      <c r="AIJ315" s="10"/>
      <c r="AIK315" s="10"/>
      <c r="AIL315" s="10"/>
      <c r="AIM315" s="10"/>
      <c r="AIN315" s="10"/>
      <c r="AIO315" s="10"/>
      <c r="AIP315" s="10"/>
      <c r="AIQ315" s="10"/>
      <c r="AIR315" s="10"/>
      <c r="AIS315" s="10"/>
      <c r="AIT315" s="10"/>
      <c r="AIU315" s="10"/>
      <c r="AIV315" s="10"/>
      <c r="AIW315" s="10"/>
      <c r="AIX315" s="10"/>
      <c r="AIY315" s="10"/>
      <c r="AIZ315" s="10"/>
      <c r="AJA315" s="10"/>
      <c r="AJB315" s="10"/>
      <c r="AJC315" s="10"/>
      <c r="AJD315" s="10"/>
      <c r="AJE315" s="10"/>
      <c r="AJF315" s="10"/>
      <c r="AJG315" s="10"/>
      <c r="AJH315" s="10"/>
      <c r="AJI315" s="10"/>
      <c r="AJJ315" s="10"/>
      <c r="AJK315" s="10"/>
      <c r="AJL315" s="10"/>
      <c r="AJM315" s="10"/>
      <c r="AJN315" s="10"/>
      <c r="AJO315" s="10"/>
      <c r="AJP315" s="10"/>
      <c r="AJQ315" s="10"/>
      <c r="AJR315" s="10"/>
      <c r="AJS315" s="10"/>
      <c r="AJT315" s="10"/>
      <c r="AJU315" s="10"/>
      <c r="AJV315" s="10"/>
      <c r="AJW315" s="10"/>
      <c r="AJX315" s="10"/>
      <c r="AJY315" s="10"/>
      <c r="AJZ315" s="10"/>
      <c r="AKA315" s="10"/>
      <c r="AKB315" s="10"/>
      <c r="AKC315" s="10"/>
      <c r="AKD315" s="10"/>
      <c r="AKE315" s="10"/>
      <c r="AKF315" s="10"/>
      <c r="AKG315" s="10"/>
      <c r="AKH315" s="10"/>
      <c r="AKI315" s="10"/>
      <c r="AKJ315" s="10"/>
      <c r="AKK315" s="10"/>
      <c r="AKL315" s="10"/>
      <c r="AKM315" s="10"/>
      <c r="AKN315" s="10"/>
      <c r="AKO315" s="10"/>
      <c r="AKP315" s="10"/>
      <c r="AKQ315" s="10"/>
      <c r="AKR315" s="10"/>
      <c r="AKS315" s="10"/>
      <c r="AKT315" s="10"/>
      <c r="AKU315" s="10"/>
      <c r="AKV315" s="10"/>
      <c r="AKW315" s="10"/>
      <c r="AKX315" s="10"/>
      <c r="AKY315" s="10"/>
      <c r="AKZ315" s="10"/>
      <c r="ALA315" s="10"/>
      <c r="ALB315" s="10"/>
      <c r="ALC315" s="10"/>
      <c r="ALD315" s="10"/>
      <c r="ALE315" s="10"/>
      <c r="ALF315" s="10"/>
      <c r="ALG315" s="10"/>
      <c r="ALH315" s="10"/>
      <c r="ALI315" s="10"/>
      <c r="ALJ315" s="10"/>
      <c r="ALK315" s="10"/>
      <c r="ALL315" s="10"/>
      <c r="ALM315" s="10"/>
      <c r="ALN315" s="10"/>
      <c r="ALO315" s="10"/>
      <c r="ALP315" s="10"/>
      <c r="ALQ315" s="10"/>
      <c r="ALR315" s="10"/>
      <c r="ALS315" s="10"/>
      <c r="ALT315" s="10"/>
      <c r="ALU315" s="10"/>
      <c r="ALV315" s="10"/>
      <c r="ALW315" s="10"/>
      <c r="ALX315" s="10"/>
      <c r="ALY315" s="10"/>
      <c r="ALZ315" s="10"/>
      <c r="AMA315" s="10"/>
      <c r="AMB315" s="10"/>
      <c r="AMC315" s="10"/>
      <c r="AMD315" s="10"/>
      <c r="AME315" s="10"/>
      <c r="AMF315" s="10"/>
      <c r="AMG315" s="10"/>
      <c r="AMH315" s="10"/>
      <c r="AMI315" s="10"/>
      <c r="AMJ315" s="10"/>
      <c r="AMK315" s="10"/>
      <c r="AML315" s="10"/>
      <c r="AMM315" s="10"/>
      <c r="AMN315" s="10"/>
      <c r="AMO315" s="10"/>
      <c r="AMP315" s="10"/>
      <c r="AMQ315" s="10"/>
      <c r="AMR315" s="10"/>
      <c r="AMS315" s="10"/>
      <c r="AMT315" s="10"/>
      <c r="AMU315" s="10"/>
      <c r="AMV315" s="10"/>
      <c r="AMW315" s="10"/>
      <c r="AMX315" s="10"/>
      <c r="AMY315" s="10"/>
      <c r="AMZ315" s="10"/>
      <c r="ANA315" s="10"/>
      <c r="ANB315" s="10"/>
      <c r="ANC315" s="10"/>
      <c r="AND315" s="10"/>
      <c r="ANE315" s="10"/>
      <c r="ANF315" s="10"/>
      <c r="ANG315" s="10"/>
      <c r="ANH315" s="10"/>
      <c r="ANI315" s="10"/>
      <c r="ANJ315" s="10"/>
      <c r="ANK315" s="10"/>
      <c r="ANL315" s="10"/>
      <c r="ANM315" s="10"/>
      <c r="ANN315" s="10"/>
      <c r="ANO315" s="10"/>
      <c r="ANP315" s="10"/>
      <c r="ANQ315" s="10"/>
      <c r="ANR315" s="10"/>
      <c r="ANS315" s="10"/>
      <c r="ANT315" s="10"/>
      <c r="ANU315" s="10"/>
      <c r="ANV315" s="10"/>
      <c r="ANW315" s="10"/>
      <c r="ANX315" s="10"/>
      <c r="ANY315" s="10"/>
      <c r="ANZ315" s="10"/>
      <c r="AOA315" s="10"/>
      <c r="AOB315" s="10"/>
      <c r="AOC315" s="10"/>
      <c r="AOD315" s="10"/>
      <c r="AOE315" s="10"/>
      <c r="AOF315" s="10"/>
      <c r="AOG315" s="10"/>
      <c r="AOH315" s="10"/>
      <c r="AOI315" s="10"/>
      <c r="AOJ315" s="10"/>
      <c r="AOK315" s="10"/>
      <c r="AOL315" s="10"/>
      <c r="AOM315" s="10"/>
      <c r="AON315" s="10"/>
      <c r="AOO315" s="10"/>
      <c r="AOP315" s="10"/>
      <c r="AOQ315" s="10"/>
      <c r="AOR315" s="10"/>
      <c r="AOS315" s="10"/>
      <c r="AOT315" s="10"/>
      <c r="AOU315" s="10"/>
      <c r="AOV315" s="10"/>
      <c r="AOW315" s="10"/>
      <c r="AOX315" s="10"/>
      <c r="AOY315" s="10"/>
      <c r="AOZ315" s="10"/>
      <c r="APA315" s="10"/>
      <c r="APB315" s="10"/>
      <c r="APC315" s="10"/>
      <c r="APD315" s="10"/>
      <c r="APE315" s="10"/>
      <c r="APF315" s="10"/>
      <c r="APG315" s="10"/>
      <c r="APH315" s="10"/>
      <c r="API315" s="10"/>
      <c r="APJ315" s="10"/>
      <c r="APK315" s="10"/>
      <c r="APL315" s="10"/>
      <c r="APM315" s="10"/>
      <c r="APN315" s="10"/>
      <c r="APO315" s="10"/>
      <c r="APP315" s="10"/>
      <c r="APQ315" s="10"/>
      <c r="APR315" s="10"/>
      <c r="APS315" s="10"/>
      <c r="APT315" s="10"/>
      <c r="APU315" s="10"/>
      <c r="APV315" s="10"/>
      <c r="APW315" s="10"/>
      <c r="APX315" s="10"/>
      <c r="APY315" s="10"/>
      <c r="APZ315" s="10"/>
      <c r="AQA315" s="10"/>
      <c r="AQB315" s="10"/>
      <c r="AQC315" s="10"/>
      <c r="AQD315" s="10"/>
      <c r="AQE315" s="10"/>
      <c r="AQF315" s="10"/>
      <c r="AQG315" s="10"/>
      <c r="AQH315" s="10"/>
      <c r="AQI315" s="10"/>
      <c r="AQJ315" s="10"/>
      <c r="AQK315" s="10"/>
      <c r="AQL315" s="10"/>
      <c r="AQM315" s="10"/>
      <c r="AQN315" s="10"/>
      <c r="AQO315" s="10"/>
      <c r="AQP315" s="10"/>
      <c r="AQQ315" s="10"/>
      <c r="AQR315" s="10"/>
      <c r="AQS315" s="10"/>
      <c r="AQT315" s="10"/>
      <c r="AQU315" s="10"/>
      <c r="AQV315" s="10"/>
      <c r="AQW315" s="10"/>
      <c r="AQX315" s="10"/>
      <c r="AQY315" s="10"/>
      <c r="AQZ315" s="10"/>
      <c r="ARA315" s="10"/>
      <c r="ARB315" s="10"/>
      <c r="ARC315" s="10"/>
      <c r="ARD315" s="10"/>
      <c r="ARE315" s="10"/>
      <c r="ARF315" s="10"/>
      <c r="ARG315" s="10"/>
      <c r="ARH315" s="10"/>
      <c r="ARI315" s="10"/>
      <c r="ARJ315" s="10"/>
      <c r="ARK315" s="10"/>
      <c r="ARL315" s="10"/>
      <c r="ARM315" s="10"/>
      <c r="ARN315" s="10"/>
      <c r="ARO315" s="10"/>
      <c r="ARP315" s="10"/>
      <c r="ARQ315" s="10"/>
      <c r="ARR315" s="10"/>
      <c r="ARS315" s="10"/>
      <c r="ART315" s="10"/>
      <c r="ARU315" s="10"/>
      <c r="ARV315" s="10"/>
      <c r="ARW315" s="10"/>
      <c r="ARX315" s="10"/>
      <c r="ARY315" s="10"/>
      <c r="ARZ315" s="10"/>
      <c r="ASA315" s="10"/>
      <c r="ASB315" s="10"/>
      <c r="ASC315" s="10"/>
      <c r="ASD315" s="10"/>
      <c r="ASE315" s="10"/>
      <c r="ASF315" s="10"/>
      <c r="ASG315" s="10"/>
      <c r="ASH315" s="10"/>
      <c r="ASI315" s="10"/>
      <c r="ASJ315" s="10"/>
      <c r="ASK315" s="10"/>
      <c r="ASL315" s="10"/>
      <c r="ASM315" s="10"/>
      <c r="ASN315" s="10"/>
      <c r="ASO315" s="10"/>
      <c r="ASP315" s="10"/>
      <c r="ASQ315" s="10"/>
      <c r="ASR315" s="10"/>
      <c r="ASS315" s="10"/>
      <c r="AST315" s="10"/>
      <c r="ASU315" s="10"/>
      <c r="ASV315" s="10"/>
      <c r="ASW315" s="10"/>
      <c r="ASX315" s="10"/>
      <c r="ASY315" s="10"/>
      <c r="ASZ315" s="10"/>
      <c r="ATA315" s="10"/>
      <c r="ATB315" s="10"/>
      <c r="ATC315" s="10"/>
      <c r="ATD315" s="10"/>
      <c r="ATE315" s="10"/>
      <c r="ATF315" s="10"/>
      <c r="ATG315" s="10"/>
      <c r="ATH315" s="10"/>
      <c r="ATI315" s="10"/>
      <c r="ATJ315" s="10"/>
      <c r="ATK315" s="10"/>
      <c r="ATL315" s="10"/>
      <c r="ATM315" s="10"/>
      <c r="ATN315" s="10"/>
      <c r="ATO315" s="10"/>
      <c r="ATP315" s="10"/>
      <c r="ATQ315" s="10"/>
      <c r="ATR315" s="10"/>
      <c r="ATS315" s="10"/>
      <c r="ATT315" s="10"/>
      <c r="ATU315" s="10"/>
      <c r="ATV315" s="10"/>
      <c r="ATW315" s="10"/>
      <c r="ATX315" s="10"/>
      <c r="ATY315" s="10"/>
      <c r="ATZ315" s="10"/>
      <c r="AUA315" s="10"/>
      <c r="AUB315" s="10"/>
      <c r="AUC315" s="10"/>
      <c r="AUD315" s="10"/>
      <c r="AUE315" s="10"/>
      <c r="AUF315" s="10"/>
      <c r="AUG315" s="10"/>
      <c r="AUH315" s="10"/>
      <c r="AUI315" s="10"/>
      <c r="AUJ315" s="10"/>
      <c r="AUK315" s="10"/>
      <c r="AUL315" s="10"/>
      <c r="AUM315" s="10"/>
      <c r="AUN315" s="10"/>
      <c r="AUO315" s="10"/>
      <c r="AUP315" s="10"/>
      <c r="AUQ315" s="10"/>
      <c r="AUR315" s="10"/>
      <c r="AUS315" s="10"/>
      <c r="AUT315" s="10"/>
      <c r="AUU315" s="10"/>
      <c r="AUV315" s="10"/>
      <c r="AUW315" s="10"/>
      <c r="AUX315" s="10"/>
      <c r="AUY315" s="10"/>
      <c r="AUZ315" s="10"/>
      <c r="AVA315" s="10"/>
      <c r="AVB315" s="10"/>
      <c r="AVC315" s="10"/>
      <c r="AVD315" s="10"/>
      <c r="AVE315" s="10"/>
      <c r="AVF315" s="10"/>
      <c r="AVG315" s="10"/>
      <c r="AVH315" s="10"/>
      <c r="AVI315" s="10"/>
      <c r="AVJ315" s="10"/>
      <c r="AVK315" s="10"/>
      <c r="AVL315" s="10"/>
      <c r="AVM315" s="10"/>
      <c r="AVN315" s="10"/>
      <c r="AVO315" s="10"/>
      <c r="AVP315" s="10"/>
      <c r="AVQ315" s="10"/>
      <c r="AVR315" s="10"/>
      <c r="AVS315" s="10"/>
      <c r="AVT315" s="10"/>
      <c r="AVU315" s="10"/>
      <c r="AVV315" s="10"/>
      <c r="AVW315" s="10"/>
      <c r="AVX315" s="10"/>
      <c r="AVY315" s="10"/>
      <c r="AVZ315" s="10"/>
      <c r="AWA315" s="10"/>
      <c r="AWB315" s="10"/>
      <c r="AWC315" s="10"/>
      <c r="AWD315" s="10"/>
      <c r="AWE315" s="10"/>
      <c r="AWF315" s="10"/>
      <c r="AWG315" s="10"/>
      <c r="AWH315" s="10"/>
      <c r="AWI315" s="10"/>
      <c r="AWJ315" s="10"/>
      <c r="AWK315" s="10"/>
      <c r="AWL315" s="10"/>
      <c r="AWM315" s="10"/>
      <c r="AWN315" s="10"/>
      <c r="AWO315" s="10"/>
      <c r="AWP315" s="10"/>
      <c r="AWQ315" s="10"/>
      <c r="AWR315" s="10"/>
      <c r="AWS315" s="10"/>
      <c r="AWT315" s="10"/>
      <c r="AWU315" s="10"/>
      <c r="AWV315" s="10"/>
      <c r="AWW315" s="10"/>
      <c r="AWX315" s="10"/>
      <c r="AWY315" s="10"/>
      <c r="AWZ315" s="10"/>
      <c r="AXA315" s="10"/>
      <c r="AXB315" s="10"/>
      <c r="AXC315" s="10"/>
      <c r="AXD315" s="10"/>
      <c r="AXE315" s="10"/>
      <c r="AXF315" s="10"/>
      <c r="AXG315" s="10"/>
      <c r="AXH315" s="10"/>
      <c r="AXI315" s="10"/>
      <c r="AXJ315" s="10"/>
      <c r="AXK315" s="10"/>
      <c r="AXL315" s="10"/>
      <c r="AXM315" s="10"/>
      <c r="AXN315" s="10"/>
      <c r="AXO315" s="10"/>
      <c r="AXP315" s="10"/>
      <c r="AXQ315" s="10"/>
      <c r="AXR315" s="10"/>
      <c r="AXS315" s="10"/>
      <c r="AXT315" s="10"/>
      <c r="AXU315" s="10"/>
      <c r="AXV315" s="10"/>
      <c r="AXW315" s="10"/>
      <c r="AXX315" s="10"/>
      <c r="AXY315" s="10"/>
      <c r="AXZ315" s="10"/>
      <c r="AYA315" s="10"/>
      <c r="AYB315" s="10"/>
      <c r="AYC315" s="10"/>
      <c r="AYD315" s="10"/>
      <c r="AYE315" s="10"/>
      <c r="AYF315" s="10"/>
      <c r="AYG315" s="10"/>
      <c r="AYH315" s="10"/>
      <c r="AYI315" s="10"/>
      <c r="AYJ315" s="10"/>
      <c r="AYK315" s="10"/>
      <c r="AYL315" s="10"/>
      <c r="AYM315" s="10"/>
      <c r="AYN315" s="10"/>
      <c r="AYO315" s="10"/>
      <c r="AYP315" s="10"/>
      <c r="AYQ315" s="10"/>
      <c r="AYR315" s="10"/>
      <c r="AYS315" s="10"/>
      <c r="AYT315" s="10"/>
      <c r="AYU315" s="10"/>
      <c r="AYV315" s="10"/>
      <c r="AYW315" s="10"/>
      <c r="AYX315" s="10"/>
      <c r="AYY315" s="10"/>
      <c r="AYZ315" s="10"/>
      <c r="AZA315" s="10"/>
      <c r="AZB315" s="10"/>
      <c r="AZC315" s="10"/>
      <c r="AZD315" s="10"/>
      <c r="AZE315" s="10"/>
      <c r="AZF315" s="10"/>
      <c r="AZG315" s="10"/>
      <c r="AZH315" s="10"/>
      <c r="AZI315" s="10"/>
      <c r="AZJ315" s="10"/>
      <c r="AZK315" s="10"/>
      <c r="AZL315" s="10"/>
      <c r="AZM315" s="10"/>
      <c r="AZN315" s="10"/>
      <c r="AZO315" s="10"/>
      <c r="AZP315" s="10"/>
      <c r="AZQ315" s="10"/>
      <c r="AZR315" s="10"/>
      <c r="AZS315" s="10"/>
      <c r="AZT315" s="10"/>
      <c r="AZU315" s="10"/>
      <c r="AZV315" s="10"/>
      <c r="AZW315" s="10"/>
      <c r="AZX315" s="10"/>
      <c r="AZY315" s="10"/>
      <c r="AZZ315" s="10"/>
      <c r="BAA315" s="10"/>
      <c r="BAB315" s="10"/>
      <c r="BAC315" s="10"/>
      <c r="BAD315" s="10"/>
      <c r="BAE315" s="10"/>
      <c r="BAF315" s="10"/>
      <c r="BAG315" s="10"/>
      <c r="BAH315" s="10"/>
      <c r="BAI315" s="10"/>
      <c r="BAJ315" s="10"/>
      <c r="BAK315" s="10"/>
      <c r="BAL315" s="10"/>
      <c r="BAM315" s="10"/>
      <c r="BAN315" s="10"/>
      <c r="BAO315" s="10"/>
      <c r="BAP315" s="10"/>
      <c r="BAQ315" s="10"/>
      <c r="BAR315" s="10"/>
      <c r="BAS315" s="10"/>
      <c r="BAT315" s="10"/>
      <c r="BAU315" s="10"/>
      <c r="BAV315" s="10"/>
      <c r="BAW315" s="10"/>
      <c r="BAX315" s="10"/>
      <c r="BAY315" s="10"/>
      <c r="BAZ315" s="10"/>
      <c r="BBA315" s="10"/>
      <c r="BBB315" s="10"/>
      <c r="BBC315" s="10"/>
      <c r="BBD315" s="10"/>
      <c r="BBE315" s="10"/>
      <c r="BBF315" s="10"/>
      <c r="BBG315" s="10"/>
      <c r="BBH315" s="10"/>
      <c r="BBI315" s="10"/>
      <c r="BBJ315" s="10"/>
      <c r="BBK315" s="10"/>
      <c r="BBL315" s="10"/>
      <c r="BBM315" s="10"/>
      <c r="BBN315" s="10"/>
      <c r="BBO315" s="10"/>
      <c r="BBP315" s="10"/>
      <c r="BBQ315" s="10"/>
      <c r="BBR315" s="10"/>
      <c r="BBS315" s="10"/>
      <c r="BBT315" s="10"/>
      <c r="BBU315" s="10"/>
      <c r="BBV315" s="10"/>
      <c r="BBW315" s="10"/>
      <c r="BBX315" s="10"/>
      <c r="BBY315" s="10"/>
      <c r="BBZ315" s="10"/>
      <c r="BCA315" s="10"/>
      <c r="BCB315" s="10"/>
      <c r="BCC315" s="10"/>
      <c r="BCD315" s="10"/>
      <c r="BCE315" s="10"/>
      <c r="BCF315" s="10"/>
      <c r="BCG315" s="10"/>
      <c r="BCH315" s="10"/>
      <c r="BCI315" s="10"/>
      <c r="BCJ315" s="10"/>
      <c r="BCK315" s="10"/>
      <c r="BCL315" s="10"/>
      <c r="BCM315" s="10"/>
      <c r="BCN315" s="10"/>
      <c r="BCO315" s="10"/>
      <c r="BCP315" s="10"/>
      <c r="BCQ315" s="10"/>
      <c r="BCR315" s="10"/>
      <c r="BCS315" s="10"/>
      <c r="BCT315" s="10"/>
      <c r="BCU315" s="10"/>
      <c r="BCV315" s="10"/>
      <c r="BCW315" s="10"/>
      <c r="BCX315" s="10"/>
      <c r="BCY315" s="10"/>
      <c r="BCZ315" s="10"/>
      <c r="BDA315" s="10"/>
      <c r="BDB315" s="10"/>
      <c r="BDC315" s="10"/>
      <c r="BDD315" s="10"/>
      <c r="BDE315" s="10"/>
      <c r="BDF315" s="10"/>
      <c r="BDG315" s="10"/>
      <c r="BDH315" s="10"/>
      <c r="BDI315" s="10"/>
      <c r="BDJ315" s="10"/>
      <c r="BDK315" s="10"/>
      <c r="BDL315" s="10"/>
      <c r="BDM315" s="10"/>
      <c r="BDN315" s="10"/>
      <c r="BDO315" s="10"/>
      <c r="BDP315" s="10"/>
      <c r="BDQ315" s="10"/>
      <c r="BDR315" s="10"/>
      <c r="BDS315" s="10"/>
      <c r="BDT315" s="10"/>
      <c r="BDU315" s="10"/>
      <c r="BDV315" s="10"/>
      <c r="BDW315" s="10"/>
      <c r="BDX315" s="10"/>
      <c r="BDY315" s="10"/>
      <c r="BDZ315" s="10"/>
      <c r="BEA315" s="10"/>
      <c r="BEB315" s="10"/>
      <c r="BEC315" s="10"/>
      <c r="BED315" s="10"/>
      <c r="BEE315" s="10"/>
      <c r="BEF315" s="10"/>
      <c r="BEG315" s="10"/>
      <c r="BEH315" s="10"/>
      <c r="BEI315" s="10"/>
      <c r="BEJ315" s="10"/>
      <c r="BEK315" s="10"/>
      <c r="BEL315" s="10"/>
      <c r="BEM315" s="10"/>
      <c r="BEN315" s="10"/>
      <c r="BEO315" s="10"/>
      <c r="BEP315" s="10"/>
      <c r="BEQ315" s="10"/>
      <c r="BER315" s="10"/>
      <c r="BES315" s="10"/>
      <c r="BET315" s="10"/>
      <c r="BEU315" s="10"/>
      <c r="BEV315" s="10"/>
      <c r="BEW315" s="10"/>
      <c r="BEX315" s="10"/>
      <c r="BEY315" s="10"/>
      <c r="BEZ315" s="10"/>
      <c r="BFA315" s="10"/>
      <c r="BFB315" s="10"/>
      <c r="BFC315" s="10"/>
      <c r="BFD315" s="10"/>
      <c r="BFE315" s="10"/>
      <c r="BFF315" s="10"/>
      <c r="BFG315" s="10"/>
      <c r="BFH315" s="10"/>
      <c r="BFI315" s="10"/>
      <c r="BFJ315" s="10"/>
      <c r="BFK315" s="10"/>
      <c r="BFL315" s="10"/>
      <c r="BFM315" s="10"/>
      <c r="BFN315" s="10"/>
      <c r="BFO315" s="10"/>
      <c r="BFP315" s="10"/>
      <c r="BFQ315" s="10"/>
      <c r="BFR315" s="10"/>
      <c r="BFS315" s="10"/>
      <c r="BFT315" s="10"/>
      <c r="BFU315" s="10"/>
      <c r="BFV315" s="10"/>
      <c r="BFW315" s="10"/>
      <c r="BFX315" s="10"/>
      <c r="BFY315" s="10"/>
      <c r="BFZ315" s="10"/>
      <c r="BGA315" s="10"/>
      <c r="BGB315" s="10"/>
      <c r="BGC315" s="10"/>
      <c r="BGD315" s="10"/>
      <c r="BGE315" s="10"/>
      <c r="BGF315" s="10"/>
      <c r="BGG315" s="10"/>
      <c r="BGH315" s="10"/>
      <c r="BGI315" s="10"/>
      <c r="BGJ315" s="10"/>
      <c r="BGK315" s="10"/>
      <c r="BGL315" s="10"/>
      <c r="BGM315" s="10"/>
      <c r="BGN315" s="10"/>
      <c r="BGO315" s="10"/>
      <c r="BGP315" s="10"/>
      <c r="BGQ315" s="10"/>
      <c r="BGR315" s="10"/>
      <c r="BGS315" s="10"/>
      <c r="BGT315" s="10"/>
      <c r="BGU315" s="10"/>
      <c r="BGV315" s="10"/>
      <c r="BGW315" s="10"/>
      <c r="BGX315" s="10"/>
      <c r="BGY315" s="10"/>
      <c r="BGZ315" s="10"/>
      <c r="BHA315" s="10"/>
      <c r="BHB315" s="10"/>
      <c r="BHC315" s="10"/>
      <c r="BHD315" s="10"/>
      <c r="BHE315" s="10"/>
      <c r="BHF315" s="10"/>
      <c r="BHG315" s="10"/>
      <c r="BHH315" s="10"/>
      <c r="BHI315" s="10"/>
      <c r="BHJ315" s="10"/>
      <c r="BHK315" s="10"/>
      <c r="BHL315" s="10"/>
      <c r="BHM315" s="10"/>
      <c r="BHN315" s="10"/>
      <c r="BHO315" s="10"/>
      <c r="BHP315" s="10"/>
      <c r="BHQ315" s="10"/>
      <c r="BHR315" s="10"/>
      <c r="BHS315" s="10"/>
      <c r="BHT315" s="10"/>
      <c r="BHU315" s="10"/>
      <c r="BHV315" s="10"/>
      <c r="BHW315" s="10"/>
      <c r="BHX315" s="10"/>
      <c r="BHY315" s="10"/>
      <c r="BHZ315" s="10"/>
      <c r="BIA315" s="10"/>
      <c r="BIB315" s="10"/>
      <c r="BIC315" s="10"/>
      <c r="BID315" s="10"/>
      <c r="BIE315" s="10"/>
      <c r="BIF315" s="10"/>
      <c r="BIG315" s="10"/>
      <c r="BIH315" s="10"/>
      <c r="BII315" s="10"/>
      <c r="BIJ315" s="10"/>
      <c r="BIK315" s="10"/>
      <c r="BIL315" s="10"/>
      <c r="BIM315" s="10"/>
      <c r="BIN315" s="10"/>
      <c r="BIO315" s="10"/>
      <c r="BIP315" s="10"/>
      <c r="BIQ315" s="10"/>
      <c r="BIR315" s="10"/>
      <c r="BIS315" s="10"/>
      <c r="BIT315" s="10"/>
      <c r="BIU315" s="10"/>
      <c r="BIV315" s="10"/>
      <c r="BIW315" s="10"/>
      <c r="BIX315" s="10"/>
      <c r="BIY315" s="10"/>
      <c r="BIZ315" s="10"/>
      <c r="BJA315" s="10"/>
      <c r="BJB315" s="10"/>
      <c r="BJC315" s="10"/>
      <c r="BJD315" s="10"/>
      <c r="BJE315" s="10"/>
      <c r="BJF315" s="10"/>
      <c r="BJG315" s="10"/>
      <c r="BJH315" s="10"/>
      <c r="BJI315" s="10"/>
      <c r="BJJ315" s="10"/>
      <c r="BJK315" s="10"/>
      <c r="BJL315" s="10"/>
      <c r="BJM315" s="10"/>
      <c r="BJN315" s="10"/>
      <c r="BJO315" s="10"/>
      <c r="BJP315" s="10"/>
      <c r="BJQ315" s="10"/>
      <c r="BJR315" s="10"/>
      <c r="BJS315" s="10"/>
      <c r="BJT315" s="10"/>
      <c r="BJU315" s="10"/>
      <c r="BJV315" s="10"/>
      <c r="BJW315" s="10"/>
      <c r="BJX315" s="10"/>
      <c r="BJY315" s="10"/>
      <c r="BJZ315" s="10"/>
      <c r="BKA315" s="10"/>
      <c r="BKB315" s="10"/>
      <c r="BKC315" s="10"/>
      <c r="BKD315" s="10"/>
      <c r="BKE315" s="10"/>
      <c r="BKF315" s="10"/>
      <c r="BKG315" s="10"/>
      <c r="BKH315" s="10"/>
      <c r="BKI315" s="10"/>
      <c r="BKJ315" s="10"/>
      <c r="BKK315" s="10"/>
      <c r="BKL315" s="10"/>
      <c r="BKM315" s="10"/>
      <c r="BKN315" s="10"/>
      <c r="BKO315" s="10"/>
      <c r="BKP315" s="10"/>
      <c r="BKQ315" s="10"/>
      <c r="BKR315" s="10"/>
      <c r="BKS315" s="10"/>
      <c r="BKT315" s="10"/>
      <c r="BKU315" s="10"/>
      <c r="BKV315" s="10"/>
      <c r="BKW315" s="10"/>
      <c r="BKX315" s="10"/>
      <c r="BKY315" s="10"/>
      <c r="BKZ315" s="10"/>
      <c r="BLA315" s="10"/>
      <c r="BLB315" s="10"/>
      <c r="BLC315" s="10"/>
      <c r="BLD315" s="10"/>
      <c r="BLE315" s="10"/>
      <c r="BLF315" s="10"/>
      <c r="BLG315" s="10"/>
      <c r="BLH315" s="10"/>
      <c r="BLI315" s="10"/>
      <c r="BLJ315" s="10"/>
      <c r="BLK315" s="10"/>
      <c r="BLL315" s="10"/>
      <c r="BLM315" s="10"/>
      <c r="BLN315" s="10"/>
      <c r="BLO315" s="10"/>
      <c r="BLP315" s="10"/>
      <c r="BLQ315" s="10"/>
      <c r="BLR315" s="10"/>
      <c r="BLS315" s="10"/>
      <c r="BLT315" s="10"/>
      <c r="BLU315" s="10"/>
      <c r="BLV315" s="10"/>
      <c r="BLW315" s="10"/>
      <c r="BLX315" s="10"/>
      <c r="BLY315" s="10"/>
      <c r="BLZ315" s="10"/>
      <c r="BMA315" s="10"/>
      <c r="BMB315" s="10"/>
      <c r="BMC315" s="10"/>
      <c r="BMD315" s="10"/>
      <c r="BME315" s="10"/>
      <c r="BMF315" s="10"/>
      <c r="BMG315" s="10"/>
      <c r="BMH315" s="10"/>
      <c r="BMI315" s="10"/>
      <c r="BMJ315" s="10"/>
      <c r="BMK315" s="10"/>
      <c r="BML315" s="10"/>
      <c r="BMM315" s="10"/>
      <c r="BMN315" s="10"/>
      <c r="BMO315" s="10"/>
      <c r="BMP315" s="10"/>
      <c r="BMQ315" s="10"/>
      <c r="BMR315" s="10"/>
      <c r="BMS315" s="10"/>
      <c r="BMT315" s="10"/>
      <c r="BMU315" s="10"/>
      <c r="BMV315" s="10"/>
      <c r="BMW315" s="10"/>
      <c r="BMX315" s="10"/>
      <c r="BMY315" s="10"/>
      <c r="BMZ315" s="10"/>
      <c r="BNA315" s="10"/>
      <c r="BNB315" s="10"/>
      <c r="BNC315" s="10"/>
      <c r="BND315" s="10"/>
      <c r="BNE315" s="10"/>
      <c r="BNF315" s="10"/>
      <c r="BNG315" s="10"/>
      <c r="BNH315" s="10"/>
      <c r="BNI315" s="10"/>
      <c r="BNJ315" s="10"/>
      <c r="BNK315" s="10"/>
      <c r="BNL315" s="10"/>
      <c r="BNM315" s="10"/>
      <c r="BNN315" s="10"/>
      <c r="BNO315" s="10"/>
      <c r="BNP315" s="10"/>
      <c r="BNQ315" s="10"/>
      <c r="BNR315" s="10"/>
      <c r="BNS315" s="10"/>
      <c r="BNT315" s="10"/>
      <c r="BNU315" s="10"/>
      <c r="BNV315" s="10"/>
      <c r="BNW315" s="10"/>
      <c r="BNX315" s="10"/>
      <c r="BNY315" s="10"/>
      <c r="BNZ315" s="10"/>
      <c r="BOA315" s="10"/>
      <c r="BOB315" s="10"/>
      <c r="BOC315" s="10"/>
      <c r="BOD315" s="10"/>
      <c r="BOE315" s="10"/>
      <c r="BOF315" s="10"/>
      <c r="BOG315" s="10"/>
      <c r="BOH315" s="10"/>
      <c r="BOI315" s="10"/>
      <c r="BOJ315" s="10"/>
      <c r="BOK315" s="10"/>
      <c r="BOL315" s="10"/>
      <c r="BOM315" s="10"/>
      <c r="BON315" s="10"/>
      <c r="BOO315" s="10"/>
      <c r="BOP315" s="10"/>
      <c r="BOQ315" s="10"/>
      <c r="BOR315" s="10"/>
      <c r="BOS315" s="10"/>
      <c r="BOT315" s="10"/>
      <c r="BOU315" s="10"/>
      <c r="BOV315" s="10"/>
      <c r="BOW315" s="10"/>
      <c r="BOX315" s="10"/>
      <c r="BOY315" s="10"/>
      <c r="BOZ315" s="10"/>
      <c r="BPA315" s="10"/>
      <c r="BPB315" s="10"/>
      <c r="BPC315" s="10"/>
      <c r="BPD315" s="10"/>
      <c r="BPE315" s="10"/>
      <c r="BPF315" s="10"/>
      <c r="BPG315" s="10"/>
      <c r="BPH315" s="10"/>
      <c r="BPI315" s="10"/>
      <c r="BPJ315" s="10"/>
      <c r="BPK315" s="10"/>
      <c r="BPL315" s="10"/>
      <c r="BPM315" s="10"/>
      <c r="BPN315" s="10"/>
      <c r="BPO315" s="10"/>
      <c r="BPP315" s="10"/>
      <c r="BPQ315" s="10"/>
      <c r="BPR315" s="10"/>
      <c r="BPS315" s="10"/>
      <c r="BPT315" s="10"/>
      <c r="BPU315" s="10"/>
      <c r="BPV315" s="10"/>
      <c r="BPW315" s="10"/>
      <c r="BPX315" s="10"/>
      <c r="BPY315" s="10"/>
      <c r="BPZ315" s="10"/>
      <c r="BQA315" s="10"/>
      <c r="BQB315" s="10"/>
      <c r="BQC315" s="10"/>
      <c r="BQD315" s="10"/>
      <c r="BQE315" s="10"/>
      <c r="BQF315" s="10"/>
      <c r="BQG315" s="10"/>
      <c r="BQH315" s="10"/>
      <c r="BQI315" s="10"/>
      <c r="BQJ315" s="10"/>
      <c r="BQK315" s="10"/>
      <c r="BQL315" s="10"/>
      <c r="BQM315" s="10"/>
      <c r="BQN315" s="10"/>
      <c r="BQO315" s="10"/>
      <c r="BQP315" s="10"/>
      <c r="BQQ315" s="10"/>
      <c r="BQR315" s="10"/>
      <c r="BQS315" s="10"/>
      <c r="BQT315" s="10"/>
      <c r="BQU315" s="10"/>
      <c r="BQV315" s="10"/>
      <c r="BQW315" s="10"/>
      <c r="BQX315" s="10"/>
      <c r="BQY315" s="10"/>
      <c r="BQZ315" s="10"/>
      <c r="BRA315" s="10"/>
      <c r="BRB315" s="10"/>
      <c r="BRC315" s="10"/>
      <c r="BRD315" s="10"/>
      <c r="BRE315" s="10"/>
      <c r="BRF315" s="10"/>
      <c r="BRG315" s="10"/>
      <c r="BRH315" s="10"/>
      <c r="BRI315" s="10"/>
      <c r="BRJ315" s="10"/>
      <c r="BRK315" s="10"/>
      <c r="BRL315" s="10"/>
      <c r="BRM315" s="10"/>
      <c r="BRN315" s="10"/>
      <c r="BRO315" s="10"/>
      <c r="BRP315" s="10"/>
      <c r="BRQ315" s="10"/>
      <c r="BRR315" s="10"/>
      <c r="BRS315" s="10"/>
      <c r="BRT315" s="10"/>
      <c r="BRU315" s="10"/>
      <c r="BRV315" s="10"/>
      <c r="BRW315" s="10"/>
      <c r="BRX315" s="10"/>
      <c r="BRY315" s="10"/>
      <c r="BRZ315" s="10"/>
      <c r="BSA315" s="10"/>
      <c r="BSB315" s="10"/>
      <c r="BSC315" s="10"/>
      <c r="BSD315" s="10"/>
      <c r="BSE315" s="10"/>
      <c r="BSF315" s="10"/>
      <c r="BSG315" s="10"/>
      <c r="BSH315" s="10"/>
      <c r="BSI315" s="10"/>
      <c r="BSJ315" s="10"/>
      <c r="BSK315" s="10"/>
      <c r="BSL315" s="10"/>
      <c r="BSM315" s="10"/>
      <c r="BSN315" s="10"/>
      <c r="BSO315" s="10"/>
      <c r="BSP315" s="10"/>
      <c r="BSQ315" s="10"/>
      <c r="BSR315" s="10"/>
      <c r="BSS315" s="10"/>
      <c r="BST315" s="10"/>
      <c r="BSU315" s="10"/>
      <c r="BSV315" s="10"/>
      <c r="BSW315" s="10"/>
      <c r="BSX315" s="10"/>
      <c r="BSY315" s="10"/>
      <c r="BSZ315" s="10"/>
      <c r="BTA315" s="10"/>
      <c r="BTB315" s="10"/>
      <c r="BTC315" s="10"/>
      <c r="BTD315" s="10"/>
      <c r="BTE315" s="10"/>
      <c r="BTF315" s="10"/>
      <c r="BTG315" s="10"/>
      <c r="BTH315" s="10"/>
      <c r="BTI315" s="10"/>
      <c r="BTJ315" s="10"/>
      <c r="BTK315" s="10"/>
      <c r="BTL315" s="10"/>
      <c r="BTM315" s="10"/>
      <c r="BTN315" s="10"/>
      <c r="BTO315" s="10"/>
      <c r="BTP315" s="10"/>
      <c r="BTQ315" s="10"/>
      <c r="BTR315" s="10"/>
      <c r="BTS315" s="10"/>
      <c r="BTT315" s="10"/>
      <c r="BTU315" s="10"/>
      <c r="BTV315" s="10"/>
      <c r="BTW315" s="10"/>
      <c r="BTX315" s="10"/>
      <c r="BTY315" s="10"/>
      <c r="BTZ315" s="10"/>
      <c r="BUA315" s="10"/>
      <c r="BUB315" s="10"/>
      <c r="BUC315" s="10"/>
      <c r="BUD315" s="10"/>
      <c r="BUE315" s="10"/>
      <c r="BUF315" s="10"/>
      <c r="BUG315" s="10"/>
      <c r="BUH315" s="10"/>
      <c r="BUI315" s="10"/>
      <c r="BUJ315" s="10"/>
      <c r="BUK315" s="10"/>
      <c r="BUL315" s="10"/>
      <c r="BUM315" s="10"/>
      <c r="BUN315" s="10"/>
      <c r="BUO315" s="10"/>
      <c r="BUP315" s="10"/>
      <c r="BUQ315" s="10"/>
      <c r="BUR315" s="10"/>
      <c r="BUS315" s="10"/>
      <c r="BUT315" s="10"/>
      <c r="BUU315" s="10"/>
      <c r="BUV315" s="10"/>
      <c r="BUW315" s="10"/>
      <c r="BUX315" s="10"/>
      <c r="BUY315" s="10"/>
      <c r="BUZ315" s="10"/>
      <c r="BVA315" s="10"/>
      <c r="BVB315" s="10"/>
      <c r="BVC315" s="10"/>
      <c r="BVD315" s="10"/>
      <c r="BVE315" s="10"/>
      <c r="BVF315" s="10"/>
      <c r="BVG315" s="10"/>
      <c r="BVH315" s="10"/>
      <c r="BVI315" s="10"/>
      <c r="BVJ315" s="10"/>
      <c r="BVK315" s="10"/>
      <c r="BVL315" s="10"/>
      <c r="BVM315" s="10"/>
      <c r="BVN315" s="10"/>
      <c r="BVO315" s="10"/>
      <c r="BVP315" s="10"/>
      <c r="BVQ315" s="10"/>
      <c r="BVR315" s="10"/>
      <c r="BVS315" s="10"/>
      <c r="BVT315" s="10"/>
      <c r="BVU315" s="10"/>
      <c r="BVV315" s="10"/>
      <c r="BVW315" s="10"/>
      <c r="BVX315" s="10"/>
      <c r="BVY315" s="10"/>
      <c r="BVZ315" s="10"/>
      <c r="BWA315" s="10"/>
      <c r="BWB315" s="10"/>
      <c r="BWC315" s="10"/>
      <c r="BWD315" s="10"/>
      <c r="BWE315" s="10"/>
      <c r="BWF315" s="10"/>
      <c r="BWG315" s="10"/>
      <c r="BWH315" s="10"/>
      <c r="BWI315" s="10"/>
      <c r="BWJ315" s="10"/>
      <c r="BWK315" s="10"/>
      <c r="BWL315" s="10"/>
      <c r="BWM315" s="10"/>
      <c r="BWN315" s="10"/>
      <c r="BWO315" s="10"/>
      <c r="BWP315" s="10"/>
      <c r="BWQ315" s="10"/>
      <c r="BWR315" s="10"/>
      <c r="BWS315" s="10"/>
      <c r="BWT315" s="10"/>
      <c r="BWU315" s="10"/>
      <c r="BWV315" s="10"/>
      <c r="BWW315" s="10"/>
      <c r="BWX315" s="10"/>
      <c r="BWY315" s="10"/>
      <c r="BWZ315" s="10"/>
      <c r="BXA315" s="10"/>
      <c r="BXB315" s="10"/>
      <c r="BXC315" s="10"/>
      <c r="BXD315" s="10"/>
      <c r="BXE315" s="10"/>
      <c r="BXF315" s="10"/>
      <c r="BXG315" s="10"/>
      <c r="BXH315" s="10"/>
      <c r="BXI315" s="10"/>
      <c r="BXJ315" s="10"/>
      <c r="BXK315" s="10"/>
      <c r="BXL315" s="10"/>
      <c r="BXM315" s="10"/>
      <c r="BXN315" s="10"/>
      <c r="BXO315" s="10"/>
      <c r="BXP315" s="10"/>
      <c r="BXQ315" s="10"/>
      <c r="BXR315" s="10"/>
      <c r="BXS315" s="10"/>
      <c r="BXT315" s="10"/>
      <c r="BXU315" s="10"/>
      <c r="BXV315" s="10"/>
      <c r="BXW315" s="10"/>
      <c r="BXX315" s="10"/>
      <c r="BXY315" s="10"/>
      <c r="BXZ315" s="10"/>
      <c r="BYA315" s="10"/>
      <c r="BYB315" s="10"/>
      <c r="BYC315" s="10"/>
      <c r="BYD315" s="10"/>
      <c r="BYE315" s="10"/>
      <c r="BYF315" s="10"/>
      <c r="BYG315" s="10"/>
      <c r="BYH315" s="10"/>
      <c r="BYI315" s="10"/>
      <c r="BYJ315" s="10"/>
      <c r="BYK315" s="10"/>
      <c r="BYL315" s="10"/>
      <c r="BYM315" s="10"/>
      <c r="BYN315" s="10"/>
      <c r="BYO315" s="10"/>
      <c r="BYP315" s="10"/>
      <c r="BYQ315" s="10"/>
      <c r="BYR315" s="10"/>
      <c r="BYS315" s="10"/>
      <c r="BYT315" s="10"/>
      <c r="BYU315" s="10"/>
      <c r="BYV315" s="10"/>
      <c r="BYW315" s="10"/>
      <c r="BYX315" s="10"/>
      <c r="BYY315" s="10"/>
      <c r="BYZ315" s="10"/>
      <c r="BZA315" s="10"/>
      <c r="BZB315" s="10"/>
      <c r="BZC315" s="10"/>
      <c r="BZD315" s="10"/>
      <c r="BZE315" s="10"/>
      <c r="BZF315" s="10"/>
      <c r="BZG315" s="10"/>
      <c r="BZH315" s="10"/>
      <c r="BZI315" s="10"/>
      <c r="BZJ315" s="10"/>
      <c r="BZK315" s="10"/>
      <c r="BZL315" s="10"/>
      <c r="BZM315" s="10"/>
      <c r="BZN315" s="10"/>
      <c r="BZO315" s="10"/>
      <c r="BZP315" s="10"/>
      <c r="BZQ315" s="10"/>
      <c r="BZR315" s="10"/>
      <c r="BZS315" s="10"/>
      <c r="BZT315" s="10"/>
      <c r="BZU315" s="10"/>
      <c r="BZV315" s="10"/>
      <c r="BZW315" s="10"/>
      <c r="BZX315" s="10"/>
      <c r="BZY315" s="10"/>
      <c r="BZZ315" s="10"/>
      <c r="CAA315" s="10"/>
      <c r="CAB315" s="10"/>
      <c r="CAC315" s="10"/>
      <c r="CAD315" s="10"/>
      <c r="CAE315" s="10"/>
      <c r="CAF315" s="10"/>
      <c r="CAG315" s="10"/>
      <c r="CAH315" s="10"/>
      <c r="CAI315" s="10"/>
      <c r="CAJ315" s="10"/>
      <c r="CAK315" s="10"/>
      <c r="CAL315" s="10"/>
      <c r="CAM315" s="10"/>
      <c r="CAN315" s="10"/>
      <c r="CAO315" s="10"/>
      <c r="CAP315" s="10"/>
      <c r="CAQ315" s="10"/>
      <c r="CAR315" s="10"/>
      <c r="CAS315" s="10"/>
      <c r="CAT315" s="10"/>
      <c r="CAU315" s="10"/>
      <c r="CAV315" s="10"/>
      <c r="CAW315" s="10"/>
      <c r="CAX315" s="10"/>
      <c r="CAY315" s="10"/>
      <c r="CAZ315" s="10"/>
      <c r="CBA315" s="10"/>
      <c r="CBB315" s="10"/>
      <c r="CBC315" s="10"/>
      <c r="CBD315" s="10"/>
      <c r="CBE315" s="10"/>
      <c r="CBF315" s="10"/>
      <c r="CBG315" s="10"/>
      <c r="CBH315" s="10"/>
      <c r="CBI315" s="10"/>
      <c r="CBJ315" s="10"/>
      <c r="CBK315" s="10"/>
      <c r="CBL315" s="10"/>
      <c r="CBM315" s="10"/>
      <c r="CBN315" s="10"/>
      <c r="CBO315" s="10"/>
      <c r="CBP315" s="10"/>
      <c r="CBQ315" s="10"/>
      <c r="CBR315" s="10"/>
      <c r="CBS315" s="10"/>
      <c r="CBT315" s="10"/>
      <c r="CBU315" s="10"/>
      <c r="CBV315" s="10"/>
      <c r="CBW315" s="10"/>
      <c r="CBX315" s="10"/>
      <c r="CBY315" s="10"/>
      <c r="CBZ315" s="10"/>
      <c r="CCA315" s="10"/>
      <c r="CCB315" s="10"/>
      <c r="CCC315" s="10"/>
      <c r="CCD315" s="10"/>
      <c r="CCE315" s="10"/>
      <c r="CCF315" s="10"/>
      <c r="CCG315" s="10"/>
      <c r="CCH315" s="10"/>
      <c r="CCI315" s="10"/>
      <c r="CCJ315" s="10"/>
      <c r="CCK315" s="10"/>
      <c r="CCL315" s="10"/>
      <c r="CCM315" s="10"/>
      <c r="CCN315" s="10"/>
      <c r="CCO315" s="10"/>
      <c r="CCP315" s="10"/>
      <c r="CCQ315" s="10"/>
      <c r="CCR315" s="10"/>
      <c r="CCS315" s="10"/>
      <c r="CCT315" s="10"/>
      <c r="CCU315" s="10"/>
      <c r="CCV315" s="10"/>
      <c r="CCW315" s="10"/>
      <c r="CCX315" s="10"/>
      <c r="CCY315" s="10"/>
      <c r="CCZ315" s="10"/>
      <c r="CDA315" s="10"/>
      <c r="CDB315" s="10"/>
      <c r="CDC315" s="10"/>
      <c r="CDD315" s="10"/>
      <c r="CDE315" s="10"/>
      <c r="CDF315" s="10"/>
      <c r="CDG315" s="10"/>
      <c r="CDH315" s="10"/>
      <c r="CDI315" s="10"/>
      <c r="CDJ315" s="10"/>
      <c r="CDK315" s="10"/>
      <c r="CDL315" s="10"/>
      <c r="CDM315" s="10"/>
      <c r="CDN315" s="10"/>
      <c r="CDO315" s="10"/>
      <c r="CDP315" s="10"/>
      <c r="CDQ315" s="10"/>
      <c r="CDR315" s="10"/>
      <c r="CDS315" s="10"/>
      <c r="CDT315" s="10"/>
      <c r="CDU315" s="10"/>
      <c r="CDV315" s="10"/>
      <c r="CDW315" s="10"/>
      <c r="CDX315" s="10"/>
      <c r="CDY315" s="10"/>
      <c r="CDZ315" s="10"/>
      <c r="CEA315" s="10"/>
      <c r="CEB315" s="10"/>
      <c r="CEC315" s="10"/>
      <c r="CED315" s="10"/>
      <c r="CEE315" s="10"/>
      <c r="CEF315" s="10"/>
      <c r="CEG315" s="10"/>
      <c r="CEH315" s="10"/>
      <c r="CEI315" s="10"/>
      <c r="CEJ315" s="10"/>
      <c r="CEK315" s="10"/>
      <c r="CEL315" s="10"/>
      <c r="CEM315" s="10"/>
      <c r="CEN315" s="10"/>
      <c r="CEO315" s="10"/>
      <c r="CEP315" s="10"/>
      <c r="CEQ315" s="10"/>
      <c r="CER315" s="10"/>
      <c r="CES315" s="10"/>
      <c r="CET315" s="10"/>
      <c r="CEU315" s="10"/>
      <c r="CEV315" s="10"/>
      <c r="CEW315" s="10"/>
      <c r="CEX315" s="10"/>
      <c r="CEY315" s="10"/>
      <c r="CEZ315" s="10"/>
      <c r="CFA315" s="10"/>
      <c r="CFB315" s="10"/>
      <c r="CFC315" s="10"/>
      <c r="CFD315" s="10"/>
      <c r="CFE315" s="10"/>
      <c r="CFF315" s="10"/>
      <c r="CFG315" s="10"/>
      <c r="CFH315" s="10"/>
      <c r="CFI315" s="10"/>
      <c r="CFJ315" s="10"/>
      <c r="CFK315" s="10"/>
      <c r="CFL315" s="10"/>
      <c r="CFM315" s="10"/>
      <c r="CFN315" s="10"/>
      <c r="CFO315" s="10"/>
      <c r="CFP315" s="10"/>
      <c r="CFQ315" s="10"/>
      <c r="CFR315" s="10"/>
      <c r="CFS315" s="10"/>
      <c r="CFT315" s="10"/>
      <c r="CFU315" s="10"/>
      <c r="CFV315" s="10"/>
      <c r="CFW315" s="10"/>
      <c r="CFX315" s="10"/>
      <c r="CFY315" s="10"/>
      <c r="CFZ315" s="10"/>
      <c r="CGA315" s="10"/>
      <c r="CGB315" s="10"/>
      <c r="CGC315" s="10"/>
      <c r="CGD315" s="10"/>
      <c r="CGE315" s="10"/>
      <c r="CGF315" s="10"/>
      <c r="CGG315" s="10"/>
      <c r="CGH315" s="10"/>
      <c r="CGI315" s="10"/>
      <c r="CGJ315" s="10"/>
      <c r="CGK315" s="10"/>
      <c r="CGL315" s="10"/>
      <c r="CGM315" s="10"/>
      <c r="CGN315" s="10"/>
      <c r="CGO315" s="10"/>
      <c r="CGP315" s="10"/>
      <c r="CGQ315" s="10"/>
      <c r="CGR315" s="10"/>
      <c r="CGS315" s="10"/>
      <c r="CGT315" s="10"/>
      <c r="CGU315" s="10"/>
      <c r="CGV315" s="10"/>
      <c r="CGW315" s="10"/>
      <c r="CGX315" s="10"/>
      <c r="CGY315" s="10"/>
      <c r="CGZ315" s="10"/>
      <c r="CHA315" s="10"/>
      <c r="CHB315" s="10"/>
      <c r="CHC315" s="10"/>
      <c r="CHD315" s="10"/>
      <c r="CHE315" s="10"/>
      <c r="CHF315" s="10"/>
      <c r="CHG315" s="10"/>
      <c r="CHH315" s="10"/>
      <c r="CHI315" s="10"/>
      <c r="CHJ315" s="10"/>
      <c r="CHK315" s="10"/>
      <c r="CHL315" s="10"/>
      <c r="CHM315" s="10"/>
      <c r="CHN315" s="10"/>
      <c r="CHO315" s="10"/>
      <c r="CHP315" s="10"/>
      <c r="CHQ315" s="10"/>
      <c r="CHR315" s="10"/>
      <c r="CHS315" s="10"/>
      <c r="CHT315" s="10"/>
      <c r="CHU315" s="10"/>
      <c r="CHV315" s="10"/>
      <c r="CHW315" s="10"/>
      <c r="CHX315" s="10"/>
      <c r="CHY315" s="10"/>
      <c r="CHZ315" s="10"/>
      <c r="CIA315" s="10"/>
      <c r="CIB315" s="10"/>
      <c r="CIC315" s="10"/>
      <c r="CID315" s="10"/>
      <c r="CIE315" s="10"/>
      <c r="CIF315" s="10"/>
      <c r="CIG315" s="10"/>
      <c r="CIH315" s="10"/>
      <c r="CII315" s="10"/>
      <c r="CIJ315" s="10"/>
      <c r="CIK315" s="10"/>
      <c r="CIL315" s="10"/>
      <c r="CIM315" s="10"/>
      <c r="CIN315" s="10"/>
      <c r="CIO315" s="10"/>
      <c r="CIP315" s="10"/>
      <c r="CIQ315" s="10"/>
      <c r="CIR315" s="10"/>
      <c r="CIS315" s="10"/>
      <c r="CIT315" s="10"/>
      <c r="CIU315" s="10"/>
      <c r="CIV315" s="10"/>
      <c r="CIW315" s="10"/>
      <c r="CIX315" s="10"/>
      <c r="CIY315" s="10"/>
      <c r="CIZ315" s="10"/>
      <c r="CJA315" s="10"/>
      <c r="CJB315" s="10"/>
      <c r="CJC315" s="10"/>
      <c r="CJD315" s="10"/>
      <c r="CJE315" s="10"/>
      <c r="CJF315" s="10"/>
      <c r="CJG315" s="10"/>
      <c r="CJH315" s="10"/>
      <c r="CJI315" s="10"/>
      <c r="CJJ315" s="10"/>
      <c r="CJK315" s="10"/>
      <c r="CJL315" s="10"/>
      <c r="CJM315" s="10"/>
      <c r="CJN315" s="10"/>
      <c r="CJO315" s="10"/>
      <c r="CJP315" s="10"/>
      <c r="CJQ315" s="10"/>
      <c r="CJR315" s="10"/>
      <c r="CJS315" s="10"/>
      <c r="CJT315" s="10"/>
      <c r="CJU315" s="10"/>
      <c r="CJV315" s="10"/>
      <c r="CJW315" s="10"/>
      <c r="CJX315" s="10"/>
      <c r="CJY315" s="10"/>
      <c r="CJZ315" s="10"/>
      <c r="CKA315" s="10"/>
      <c r="CKB315" s="10"/>
      <c r="CKC315" s="10"/>
      <c r="CKD315" s="10"/>
      <c r="CKE315" s="10"/>
      <c r="CKF315" s="10"/>
      <c r="CKG315" s="10"/>
      <c r="CKH315" s="10"/>
      <c r="CKI315" s="10"/>
      <c r="CKJ315" s="10"/>
      <c r="CKK315" s="10"/>
      <c r="CKL315" s="10"/>
      <c r="CKM315" s="10"/>
      <c r="CKN315" s="10"/>
      <c r="CKO315" s="10"/>
      <c r="CKP315" s="10"/>
      <c r="CKQ315" s="10"/>
      <c r="CKR315" s="10"/>
      <c r="CKS315" s="10"/>
      <c r="CKT315" s="10"/>
    </row>
    <row r="316" spans="1:2334" s="3" customFormat="1">
      <c r="A316" s="1"/>
      <c r="B316" s="1"/>
      <c r="C316" s="1"/>
      <c r="D316" s="1"/>
      <c r="E316" s="38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9"/>
      <c r="R316" s="1"/>
      <c r="HF316" s="10"/>
      <c r="HG316" s="10"/>
      <c r="HH316" s="10"/>
      <c r="HI316" s="10"/>
      <c r="HJ316" s="10"/>
      <c r="HK316" s="10"/>
      <c r="HL316" s="10"/>
      <c r="HM316" s="10"/>
      <c r="HN316" s="10"/>
      <c r="HO316" s="10"/>
      <c r="HP316" s="10"/>
      <c r="HQ316" s="10"/>
      <c r="HR316" s="10"/>
      <c r="HS316" s="10"/>
      <c r="HT316" s="10"/>
      <c r="HU316" s="10"/>
      <c r="HV316" s="10"/>
      <c r="HW316" s="10"/>
      <c r="HX316" s="10"/>
      <c r="HY316" s="10"/>
      <c r="HZ316" s="10"/>
      <c r="IA316" s="10"/>
      <c r="IB316" s="10"/>
      <c r="IC316" s="10"/>
      <c r="ID316" s="10"/>
      <c r="IE316" s="10"/>
      <c r="IF316" s="10"/>
      <c r="IG316" s="10"/>
      <c r="IH316" s="10"/>
      <c r="II316" s="10"/>
      <c r="IJ316" s="10"/>
      <c r="IK316" s="10"/>
      <c r="IL316" s="10"/>
      <c r="IM316" s="10"/>
      <c r="IN316" s="10"/>
      <c r="IO316" s="10"/>
      <c r="IP316" s="10"/>
      <c r="IQ316" s="10"/>
      <c r="IR316" s="10"/>
      <c r="IS316" s="10"/>
      <c r="IT316" s="10"/>
      <c r="IU316" s="10"/>
      <c r="IV316" s="10"/>
      <c r="IW316" s="10"/>
      <c r="IX316" s="10"/>
      <c r="IY316" s="10"/>
      <c r="IZ316" s="10"/>
      <c r="JA316" s="10"/>
      <c r="JB316" s="10"/>
      <c r="JC316" s="10"/>
      <c r="JD316" s="10"/>
      <c r="JE316" s="10"/>
      <c r="JF316" s="10"/>
      <c r="JG316" s="10"/>
      <c r="JH316" s="10"/>
      <c r="JI316" s="10"/>
      <c r="JJ316" s="10"/>
      <c r="JK316" s="10"/>
      <c r="JL316" s="10"/>
      <c r="JM316" s="10"/>
      <c r="JN316" s="10"/>
      <c r="JO316" s="10"/>
      <c r="JP316" s="10"/>
      <c r="JQ316" s="10"/>
      <c r="JR316" s="10"/>
      <c r="JS316" s="10"/>
      <c r="JT316" s="10"/>
      <c r="JU316" s="10"/>
      <c r="JV316" s="10"/>
      <c r="JW316" s="10"/>
      <c r="JX316" s="10"/>
      <c r="JY316" s="10"/>
      <c r="JZ316" s="10"/>
      <c r="KA316" s="10"/>
      <c r="KB316" s="10"/>
      <c r="KC316" s="10"/>
      <c r="KD316" s="10"/>
      <c r="KE316" s="10"/>
      <c r="KF316" s="10"/>
      <c r="KG316" s="10"/>
      <c r="KH316" s="10"/>
      <c r="KI316" s="10"/>
      <c r="KJ316" s="10"/>
      <c r="KK316" s="10"/>
      <c r="KL316" s="10"/>
      <c r="KM316" s="10"/>
      <c r="AZK316" s="10"/>
      <c r="AZL316" s="10"/>
      <c r="AZM316" s="10"/>
      <c r="AZN316" s="10"/>
      <c r="AZO316" s="10"/>
      <c r="AZP316" s="10"/>
      <c r="AZQ316" s="10"/>
      <c r="AZR316" s="10"/>
      <c r="AZS316" s="10"/>
      <c r="AZT316" s="10"/>
      <c r="AZU316" s="10"/>
      <c r="AZV316" s="10"/>
      <c r="AZW316" s="10"/>
      <c r="AZX316" s="10"/>
      <c r="AZY316" s="10"/>
      <c r="AZZ316" s="10"/>
      <c r="BAA316" s="10"/>
      <c r="BAB316" s="10"/>
      <c r="BAC316" s="10"/>
      <c r="BAD316" s="10"/>
      <c r="BAE316" s="10"/>
      <c r="BAF316" s="10"/>
      <c r="BAG316" s="10"/>
      <c r="BAH316" s="10"/>
      <c r="BAI316" s="10"/>
      <c r="BAJ316" s="10"/>
      <c r="BAK316" s="10"/>
      <c r="BAL316" s="10"/>
      <c r="BAM316" s="10"/>
      <c r="BAN316" s="10"/>
      <c r="BAO316" s="10"/>
      <c r="BAP316" s="10"/>
      <c r="BAQ316" s="10"/>
      <c r="BAR316" s="10"/>
      <c r="BAS316" s="10"/>
      <c r="BAT316" s="10"/>
      <c r="BAU316" s="10"/>
      <c r="BAV316" s="10"/>
      <c r="BAW316" s="10"/>
      <c r="BAX316" s="10"/>
      <c r="BAY316" s="10"/>
      <c r="BAZ316" s="10"/>
      <c r="BBA316" s="10"/>
      <c r="BBB316" s="10"/>
      <c r="BBC316" s="10"/>
      <c r="BBD316" s="10"/>
      <c r="BBE316" s="10"/>
      <c r="BBF316" s="10"/>
      <c r="BBG316" s="10"/>
      <c r="BBH316" s="10"/>
      <c r="BBI316" s="10"/>
      <c r="BBJ316" s="10"/>
      <c r="BBK316" s="10"/>
      <c r="BBL316" s="10"/>
      <c r="BBM316" s="10"/>
      <c r="BBN316" s="10"/>
      <c r="BBO316" s="10"/>
      <c r="BBP316" s="10"/>
      <c r="BBQ316" s="10"/>
      <c r="BBR316" s="10"/>
      <c r="BBS316" s="10"/>
      <c r="BBT316" s="10"/>
      <c r="BBU316" s="10"/>
      <c r="BBV316" s="10"/>
      <c r="BBW316" s="10"/>
      <c r="BBX316" s="10"/>
      <c r="BBY316" s="10"/>
      <c r="BBZ316" s="10"/>
      <c r="BCA316" s="10"/>
      <c r="BCB316" s="10"/>
      <c r="BCC316" s="10"/>
      <c r="BCD316" s="10"/>
      <c r="BCE316" s="10"/>
      <c r="BCF316" s="10"/>
      <c r="BCG316" s="10"/>
      <c r="BCH316" s="10"/>
      <c r="BCI316" s="10"/>
      <c r="BCJ316" s="10"/>
      <c r="BCK316" s="10"/>
      <c r="BCL316" s="10"/>
      <c r="BCM316" s="10"/>
      <c r="BCN316" s="10"/>
      <c r="BCO316" s="10"/>
      <c r="BCP316" s="10"/>
      <c r="BCQ316" s="10"/>
      <c r="BCR316" s="10"/>
      <c r="BCS316" s="10"/>
      <c r="BCT316" s="10"/>
      <c r="BCU316" s="10"/>
      <c r="BCV316" s="10"/>
      <c r="BCW316" s="10"/>
      <c r="BCX316" s="10"/>
      <c r="BCY316" s="10"/>
      <c r="BCZ316" s="10"/>
      <c r="BDA316" s="10"/>
      <c r="BDB316" s="10"/>
      <c r="BDC316" s="10"/>
      <c r="BDD316" s="10"/>
      <c r="BDE316" s="10"/>
      <c r="BDF316" s="10"/>
      <c r="BDG316" s="10"/>
      <c r="BDH316" s="10"/>
      <c r="BDI316" s="10"/>
      <c r="BDJ316" s="10"/>
      <c r="BDK316" s="10"/>
      <c r="BDL316" s="10"/>
      <c r="BDM316" s="10"/>
      <c r="BDN316" s="10"/>
      <c r="BDO316" s="10"/>
      <c r="BDP316" s="10"/>
      <c r="BDQ316" s="10"/>
      <c r="BDR316" s="10"/>
      <c r="BDS316" s="10"/>
      <c r="BDT316" s="10"/>
      <c r="BDU316" s="10"/>
      <c r="BDV316" s="10"/>
      <c r="BDW316" s="10"/>
      <c r="BDX316" s="10"/>
      <c r="BDY316" s="10"/>
      <c r="BDZ316" s="10"/>
      <c r="BEA316" s="10"/>
      <c r="BEB316" s="10"/>
      <c r="BEC316" s="10"/>
      <c r="BED316" s="10"/>
      <c r="BEE316" s="10"/>
      <c r="BEF316" s="10"/>
      <c r="BEG316" s="10"/>
      <c r="BEH316" s="10"/>
      <c r="BEI316" s="10"/>
      <c r="BEJ316" s="10"/>
      <c r="BEK316" s="10"/>
      <c r="BEL316" s="10"/>
      <c r="BEM316" s="10"/>
      <c r="BEN316" s="10"/>
      <c r="BEO316" s="10"/>
      <c r="BEP316" s="10"/>
      <c r="BEQ316" s="10"/>
      <c r="BER316" s="10"/>
      <c r="BES316" s="10"/>
      <c r="BET316" s="10"/>
      <c r="BEU316" s="10"/>
      <c r="BEV316" s="10"/>
      <c r="BEW316" s="10"/>
      <c r="BEX316" s="10"/>
      <c r="BEY316" s="10"/>
      <c r="BEZ316" s="10"/>
      <c r="BFA316" s="10"/>
      <c r="BFB316" s="10"/>
      <c r="BFC316" s="10"/>
      <c r="BFD316" s="10"/>
      <c r="BFE316" s="10"/>
      <c r="BFF316" s="10"/>
      <c r="BFG316" s="10"/>
      <c r="BFH316" s="10"/>
      <c r="BFI316" s="10"/>
      <c r="BFJ316" s="10"/>
      <c r="BFK316" s="10"/>
      <c r="BFL316" s="10"/>
      <c r="BFM316" s="10"/>
      <c r="BFN316" s="10"/>
      <c r="BFO316" s="10"/>
      <c r="BFP316" s="10"/>
      <c r="BFQ316" s="10"/>
      <c r="BFR316" s="10"/>
      <c r="BFS316" s="10"/>
      <c r="BFT316" s="10"/>
      <c r="BFU316" s="10"/>
      <c r="BFV316" s="10"/>
      <c r="BFW316" s="10"/>
      <c r="BFX316" s="10"/>
      <c r="BFY316" s="10"/>
      <c r="BFZ316" s="10"/>
      <c r="BGA316" s="10"/>
      <c r="BGB316" s="10"/>
      <c r="BGC316" s="10"/>
      <c r="BGD316" s="10"/>
      <c r="BGE316" s="10"/>
      <c r="BGF316" s="10"/>
      <c r="BGG316" s="10"/>
      <c r="BGH316" s="10"/>
      <c r="BGI316" s="10"/>
      <c r="BGJ316" s="10"/>
      <c r="BGK316" s="10"/>
      <c r="BGL316" s="10"/>
      <c r="BGM316" s="10"/>
      <c r="BGN316" s="10"/>
      <c r="BGO316" s="10"/>
      <c r="BGP316" s="10"/>
      <c r="BGQ316" s="10"/>
      <c r="BGR316" s="10"/>
      <c r="BGS316" s="10"/>
      <c r="BGT316" s="10"/>
      <c r="BGU316" s="10"/>
      <c r="BGV316" s="10"/>
      <c r="BGW316" s="10"/>
      <c r="BGX316" s="10"/>
      <c r="BGY316" s="10"/>
      <c r="BGZ316" s="10"/>
      <c r="BHA316" s="10"/>
      <c r="BHB316" s="10"/>
      <c r="BHC316" s="10"/>
      <c r="BHD316" s="10"/>
      <c r="BHE316" s="10"/>
      <c r="BHF316" s="10"/>
      <c r="BHG316" s="10"/>
      <c r="BHH316" s="10"/>
      <c r="BHI316" s="10"/>
      <c r="BHJ316" s="10"/>
      <c r="BHK316" s="10"/>
      <c r="BHL316" s="10"/>
      <c r="BHM316" s="10"/>
      <c r="BHN316" s="10"/>
      <c r="BHO316" s="10"/>
      <c r="BHP316" s="10"/>
      <c r="BHQ316" s="10"/>
      <c r="BHR316" s="10"/>
      <c r="BHS316" s="10"/>
      <c r="BHT316" s="10"/>
      <c r="BHU316" s="10"/>
      <c r="BHV316" s="10"/>
      <c r="BHW316" s="10"/>
      <c r="BHX316" s="10"/>
      <c r="BHY316" s="10"/>
      <c r="BHZ316" s="10"/>
      <c r="BIA316" s="10"/>
      <c r="BIB316" s="10"/>
      <c r="BIC316" s="10"/>
      <c r="BID316" s="10"/>
      <c r="BIE316" s="10"/>
      <c r="BIF316" s="10"/>
      <c r="BIG316" s="10"/>
      <c r="BIH316" s="10"/>
      <c r="BII316" s="10"/>
      <c r="BIJ316" s="10"/>
      <c r="BIK316" s="10"/>
      <c r="BIL316" s="10"/>
      <c r="BIM316" s="10"/>
      <c r="BIN316" s="10"/>
      <c r="BIO316" s="10"/>
      <c r="BIP316" s="10"/>
      <c r="BIQ316" s="10"/>
      <c r="BIR316" s="10"/>
      <c r="BIS316" s="10"/>
      <c r="BIT316" s="10"/>
      <c r="BIU316" s="10"/>
      <c r="BIV316" s="10"/>
      <c r="BIW316" s="10"/>
      <c r="BIX316" s="10"/>
      <c r="BIY316" s="10"/>
      <c r="BIZ316" s="10"/>
      <c r="BJA316" s="10"/>
      <c r="BJB316" s="10"/>
      <c r="BJC316" s="10"/>
      <c r="BJD316" s="10"/>
      <c r="BJE316" s="10"/>
      <c r="BJF316" s="10"/>
      <c r="BJG316" s="10"/>
      <c r="BJH316" s="10"/>
      <c r="BJI316" s="10"/>
      <c r="BJJ316" s="10"/>
      <c r="BJK316" s="10"/>
      <c r="BJL316" s="10"/>
      <c r="BJM316" s="10"/>
      <c r="BJN316" s="10"/>
      <c r="BJO316" s="10"/>
      <c r="BJP316" s="10"/>
      <c r="BJQ316" s="10"/>
      <c r="BJR316" s="10"/>
      <c r="BJS316" s="10"/>
      <c r="BJT316" s="10"/>
      <c r="BJU316" s="10"/>
      <c r="BJV316" s="10"/>
      <c r="BJW316" s="10"/>
      <c r="BJX316" s="10"/>
      <c r="BJY316" s="10"/>
      <c r="BJZ316" s="10"/>
      <c r="BKA316" s="10"/>
      <c r="BKB316" s="10"/>
      <c r="BKC316" s="10"/>
      <c r="BKD316" s="10"/>
      <c r="BKE316" s="10"/>
      <c r="BKF316" s="10"/>
      <c r="BKG316" s="10"/>
      <c r="BKH316" s="10"/>
      <c r="BKI316" s="10"/>
      <c r="BKJ316" s="10"/>
      <c r="BKK316" s="10"/>
      <c r="BKL316" s="10"/>
      <c r="BKM316" s="10"/>
      <c r="BKN316" s="10"/>
      <c r="BKO316" s="10"/>
      <c r="BKP316" s="10"/>
      <c r="BKQ316" s="10"/>
      <c r="BKR316" s="10"/>
      <c r="BKS316" s="10"/>
      <c r="BKT316" s="10"/>
      <c r="BKU316" s="10"/>
      <c r="BKV316" s="10"/>
      <c r="BKW316" s="10"/>
      <c r="BKX316" s="10"/>
      <c r="BKY316" s="10"/>
      <c r="BKZ316" s="10"/>
      <c r="BLA316" s="10"/>
      <c r="BLB316" s="10"/>
      <c r="BLC316" s="10"/>
      <c r="BLD316" s="10"/>
      <c r="BLE316" s="10"/>
      <c r="BLF316" s="10"/>
      <c r="BLG316" s="10"/>
      <c r="BLH316" s="10"/>
      <c r="BLI316" s="10"/>
      <c r="BLJ316" s="10"/>
      <c r="BLK316" s="10"/>
      <c r="BLL316" s="10"/>
      <c r="BLM316" s="10"/>
      <c r="BLN316" s="10"/>
      <c r="BLO316" s="10"/>
      <c r="BLP316" s="10"/>
      <c r="BLQ316" s="10"/>
      <c r="BLR316" s="10"/>
      <c r="BLS316" s="10"/>
      <c r="BLT316" s="10"/>
      <c r="BLU316" s="10"/>
      <c r="BLV316" s="10"/>
      <c r="BLW316" s="10"/>
      <c r="BLX316" s="10"/>
      <c r="BLY316" s="10"/>
      <c r="BLZ316" s="10"/>
      <c r="BMA316" s="10"/>
      <c r="BMB316" s="10"/>
      <c r="BMC316" s="10"/>
      <c r="BMD316" s="10"/>
      <c r="BME316" s="10"/>
      <c r="BMF316" s="10"/>
      <c r="BMG316" s="10"/>
      <c r="BMH316" s="10"/>
      <c r="BMI316" s="10"/>
      <c r="BMJ316" s="10"/>
      <c r="BMK316" s="10"/>
      <c r="BML316" s="10"/>
      <c r="BMM316" s="10"/>
      <c r="BMN316" s="10"/>
      <c r="BMO316" s="10"/>
      <c r="BMP316" s="10"/>
      <c r="BMQ316" s="10"/>
      <c r="BMR316" s="10"/>
      <c r="BMS316" s="10"/>
      <c r="BMT316" s="10"/>
      <c r="BMU316" s="10"/>
      <c r="BMV316" s="10"/>
      <c r="BMW316" s="10"/>
      <c r="BMX316" s="10"/>
      <c r="BMY316" s="10"/>
      <c r="BMZ316" s="10"/>
      <c r="BNA316" s="10"/>
      <c r="BNB316" s="10"/>
      <c r="BNC316" s="10"/>
      <c r="BND316" s="10"/>
      <c r="BNE316" s="10"/>
      <c r="BNF316" s="10"/>
      <c r="BNG316" s="10"/>
      <c r="BNH316" s="10"/>
      <c r="BNI316" s="10"/>
      <c r="BNJ316" s="10"/>
      <c r="BNK316" s="10"/>
      <c r="BNL316" s="10"/>
      <c r="BNM316" s="10"/>
      <c r="BNN316" s="10"/>
      <c r="BNO316" s="10"/>
      <c r="BNP316" s="10"/>
      <c r="BNQ316" s="10"/>
      <c r="BNR316" s="10"/>
      <c r="BNS316" s="10"/>
      <c r="BNT316" s="10"/>
      <c r="BNU316" s="10"/>
      <c r="BNV316" s="10"/>
      <c r="BNW316" s="10"/>
      <c r="BNX316" s="10"/>
      <c r="BNY316" s="10"/>
      <c r="BNZ316" s="10"/>
      <c r="BOA316" s="10"/>
      <c r="BOB316" s="10"/>
      <c r="BOC316" s="10"/>
      <c r="BOD316" s="10"/>
      <c r="BOE316" s="10"/>
      <c r="BOF316" s="10"/>
      <c r="BOG316" s="10"/>
      <c r="BOH316" s="10"/>
      <c r="BOI316" s="10"/>
      <c r="BOJ316" s="10"/>
      <c r="BOK316" s="10"/>
      <c r="BOL316" s="10"/>
      <c r="BOM316" s="10"/>
      <c r="BON316" s="10"/>
      <c r="BOO316" s="10"/>
      <c r="BOP316" s="10"/>
      <c r="BOQ316" s="10"/>
      <c r="BOR316" s="10"/>
      <c r="BOS316" s="10"/>
      <c r="BOT316" s="10"/>
      <c r="BOU316" s="10"/>
      <c r="BOV316" s="10"/>
      <c r="BOW316" s="10"/>
      <c r="BOX316" s="10"/>
      <c r="BOY316" s="10"/>
      <c r="BOZ316" s="10"/>
      <c r="BPA316" s="10"/>
      <c r="BPB316" s="10"/>
      <c r="BPC316" s="10"/>
      <c r="BPD316" s="10"/>
      <c r="BPE316" s="10"/>
      <c r="BPF316" s="10"/>
      <c r="BPG316" s="10"/>
      <c r="BPH316" s="10"/>
      <c r="BPI316" s="10"/>
      <c r="BPJ316" s="10"/>
      <c r="BPK316" s="10"/>
      <c r="BPL316" s="10"/>
      <c r="BPM316" s="10"/>
      <c r="BPN316" s="10"/>
      <c r="BPO316" s="10"/>
      <c r="BPP316" s="10"/>
      <c r="BPQ316" s="10"/>
      <c r="BPR316" s="10"/>
      <c r="BPS316" s="10"/>
      <c r="BPT316" s="10"/>
      <c r="BPU316" s="10"/>
      <c r="BPV316" s="10"/>
      <c r="BPW316" s="10"/>
      <c r="BPX316" s="10"/>
      <c r="BPY316" s="10"/>
      <c r="BPZ316" s="10"/>
      <c r="BQA316" s="10"/>
      <c r="BQB316" s="10"/>
    </row>
    <row r="317" spans="1:2334" s="3" customFormat="1">
      <c r="A317" s="1"/>
      <c r="B317" s="1"/>
      <c r="C317" s="1"/>
      <c r="D317" s="1"/>
      <c r="E317" s="38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9"/>
      <c r="R317" s="1"/>
    </row>
    <row r="318" spans="1:2334" s="3" customFormat="1">
      <c r="A318" s="1"/>
      <c r="B318" s="1"/>
      <c r="C318" s="1"/>
      <c r="D318" s="1"/>
      <c r="E318" s="38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9"/>
      <c r="R318" s="1"/>
    </row>
    <row r="319" spans="1:2334" s="3" customFormat="1">
      <c r="A319" s="1"/>
      <c r="B319" s="1"/>
      <c r="C319" s="1"/>
      <c r="D319" s="1"/>
      <c r="E319" s="38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9"/>
      <c r="R319" s="1"/>
    </row>
    <row r="320" spans="1:2334" s="3" customFormat="1">
      <c r="A320" s="1"/>
      <c r="B320" s="1"/>
      <c r="C320" s="1"/>
      <c r="D320" s="1"/>
      <c r="E320" s="38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9"/>
      <c r="R320" s="1"/>
    </row>
    <row r="321" spans="1:18" s="3" customFormat="1">
      <c r="A321" s="1"/>
      <c r="B321" s="1"/>
      <c r="C321" s="1"/>
      <c r="D321" s="1"/>
      <c r="E321" s="38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9"/>
      <c r="R321" s="1"/>
    </row>
    <row r="322" spans="1:18" s="3" customFormat="1">
      <c r="A322" s="1"/>
      <c r="B322" s="1"/>
      <c r="C322" s="1"/>
      <c r="D322" s="1"/>
      <c r="E322" s="38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9"/>
      <c r="R322" s="1"/>
    </row>
    <row r="323" spans="1:18" s="3" customFormat="1">
      <c r="A323" s="1"/>
      <c r="B323" s="1"/>
      <c r="C323" s="1"/>
      <c r="D323" s="1"/>
      <c r="E323" s="38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9"/>
      <c r="R323" s="1"/>
    </row>
    <row r="324" spans="1:18" s="3" customFormat="1">
      <c r="A324" s="1"/>
      <c r="B324" s="1"/>
      <c r="C324" s="1"/>
      <c r="D324" s="1"/>
      <c r="E324" s="38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9"/>
      <c r="R324" s="1"/>
    </row>
    <row r="325" spans="1:18" s="3" customFormat="1">
      <c r="A325" s="1"/>
      <c r="B325" s="1"/>
      <c r="C325" s="1"/>
      <c r="D325" s="1"/>
      <c r="E325" s="38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9"/>
      <c r="R325" s="1"/>
    </row>
    <row r="326" spans="1:18" s="3" customFormat="1">
      <c r="A326" s="1"/>
      <c r="B326" s="1"/>
      <c r="C326" s="1"/>
      <c r="D326" s="1"/>
      <c r="E326" s="38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9"/>
      <c r="R326" s="1"/>
    </row>
    <row r="327" spans="1:18" s="3" customFormat="1">
      <c r="A327" s="1"/>
      <c r="B327" s="1"/>
      <c r="C327" s="1"/>
      <c r="D327" s="1"/>
      <c r="E327" s="38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9"/>
      <c r="R327" s="1"/>
    </row>
    <row r="328" spans="1:18" s="3" customFormat="1">
      <c r="A328" s="1"/>
      <c r="B328" s="1"/>
      <c r="C328" s="1"/>
      <c r="D328" s="1"/>
      <c r="E328" s="38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9"/>
      <c r="R328" s="1"/>
    </row>
    <row r="329" spans="1:18" s="3" customFormat="1">
      <c r="A329" s="1"/>
      <c r="B329" s="1"/>
      <c r="C329" s="1"/>
      <c r="D329" s="1"/>
      <c r="E329" s="38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9"/>
      <c r="R329" s="1"/>
    </row>
    <row r="330" spans="1:18" s="3" customFormat="1">
      <c r="A330" s="1"/>
      <c r="B330" s="1"/>
      <c r="C330" s="1"/>
      <c r="D330" s="1"/>
      <c r="E330" s="38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9"/>
      <c r="R330" s="1"/>
    </row>
    <row r="331" spans="1:18" s="3" customFormat="1">
      <c r="A331" s="1"/>
      <c r="B331" s="1"/>
      <c r="C331" s="1"/>
      <c r="D331" s="1"/>
      <c r="E331" s="38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9"/>
      <c r="R331" s="1"/>
    </row>
    <row r="332" spans="1:18" s="3" customFormat="1">
      <c r="A332" s="1"/>
      <c r="B332" s="1"/>
      <c r="C332" s="1"/>
      <c r="D332" s="1"/>
      <c r="E332" s="38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9"/>
      <c r="R332" s="1"/>
    </row>
    <row r="333" spans="1:18" s="3" customFormat="1">
      <c r="A333" s="1"/>
      <c r="B333" s="1"/>
      <c r="C333" s="1"/>
      <c r="D333" s="1"/>
      <c r="E333" s="38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9"/>
      <c r="R333" s="1"/>
    </row>
    <row r="334" spans="1:18" s="3" customFormat="1">
      <c r="A334" s="1"/>
      <c r="B334" s="1"/>
      <c r="C334" s="1"/>
      <c r="D334" s="1"/>
      <c r="E334" s="38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9"/>
      <c r="R334" s="1"/>
    </row>
    <row r="335" spans="1:18" s="3" customFormat="1">
      <c r="A335" s="1"/>
      <c r="B335" s="1"/>
      <c r="C335" s="1"/>
      <c r="D335" s="1"/>
      <c r="E335" s="38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9"/>
      <c r="R335" s="1"/>
    </row>
    <row r="336" spans="1:18" s="3" customFormat="1">
      <c r="A336" s="1"/>
      <c r="B336" s="1"/>
      <c r="C336" s="1"/>
      <c r="D336" s="1"/>
      <c r="E336" s="38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9"/>
      <c r="R336" s="1"/>
    </row>
    <row r="337" spans="1:18" s="3" customFormat="1">
      <c r="A337" s="1"/>
      <c r="B337" s="1"/>
      <c r="C337" s="1"/>
      <c r="D337" s="1"/>
      <c r="E337" s="38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9"/>
      <c r="R337" s="1"/>
    </row>
    <row r="338" spans="1:18" s="3" customFormat="1">
      <c r="A338" s="1"/>
      <c r="B338" s="1"/>
      <c r="C338" s="1"/>
      <c r="D338" s="1"/>
      <c r="E338" s="38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9"/>
      <c r="R338" s="1"/>
    </row>
    <row r="339" spans="1:18" s="3" customFormat="1">
      <c r="A339" s="1"/>
      <c r="B339" s="1"/>
      <c r="C339" s="1"/>
      <c r="D339" s="1"/>
      <c r="E339" s="38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9"/>
      <c r="R339" s="1"/>
    </row>
    <row r="340" spans="1:18" s="3" customFormat="1">
      <c r="A340" s="1"/>
      <c r="B340" s="1"/>
      <c r="C340" s="1"/>
      <c r="D340" s="1"/>
      <c r="E340" s="38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9"/>
      <c r="R340" s="1"/>
    </row>
    <row r="341" spans="1:18" s="3" customFormat="1">
      <c r="A341" s="1"/>
      <c r="B341" s="1"/>
      <c r="C341" s="1"/>
      <c r="D341" s="1"/>
      <c r="E341" s="38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9"/>
      <c r="R341" s="1"/>
    </row>
    <row r="342" spans="1:18" s="3" customFormat="1">
      <c r="A342" s="1"/>
      <c r="B342" s="1"/>
      <c r="C342" s="1"/>
      <c r="D342" s="1"/>
      <c r="E342" s="38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9"/>
      <c r="R342" s="1"/>
    </row>
    <row r="343" spans="1:18" s="3" customFormat="1">
      <c r="A343" s="1"/>
      <c r="B343" s="1"/>
      <c r="C343" s="1"/>
      <c r="D343" s="1"/>
      <c r="E343" s="38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9"/>
      <c r="R343" s="1"/>
    </row>
    <row r="344" spans="1:18" s="3" customFormat="1">
      <c r="A344" s="1"/>
      <c r="B344" s="1"/>
      <c r="C344" s="1"/>
      <c r="D344" s="1"/>
      <c r="E344" s="38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9"/>
      <c r="R344" s="1"/>
    </row>
    <row r="345" spans="1:18" s="3" customFormat="1">
      <c r="A345" s="1"/>
      <c r="B345" s="1"/>
      <c r="C345" s="1"/>
      <c r="D345" s="1"/>
      <c r="E345" s="38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9"/>
      <c r="R345" s="1"/>
    </row>
    <row r="346" spans="1:18" s="3" customFormat="1">
      <c r="A346" s="1"/>
      <c r="B346" s="1"/>
      <c r="C346" s="1"/>
      <c r="D346" s="1"/>
      <c r="E346" s="38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9"/>
      <c r="R346" s="1"/>
    </row>
    <row r="347" spans="1:18" s="3" customFormat="1">
      <c r="A347" s="1"/>
      <c r="B347" s="1"/>
      <c r="C347" s="1"/>
      <c r="D347" s="1"/>
      <c r="E347" s="38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9"/>
      <c r="R347" s="1"/>
    </row>
    <row r="348" spans="1:18" s="3" customFormat="1">
      <c r="A348" s="1"/>
      <c r="B348" s="1"/>
      <c r="C348" s="1"/>
      <c r="D348" s="1"/>
      <c r="E348" s="38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9"/>
      <c r="R348" s="1"/>
    </row>
    <row r="349" spans="1:18" s="3" customFormat="1">
      <c r="A349" s="1"/>
      <c r="B349" s="1"/>
      <c r="C349" s="1"/>
      <c r="D349" s="1"/>
      <c r="E349" s="38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9"/>
      <c r="R349" s="1"/>
    </row>
    <row r="350" spans="1:18" s="3" customFormat="1">
      <c r="A350" s="1"/>
      <c r="B350" s="1"/>
      <c r="C350" s="1"/>
      <c r="D350" s="1"/>
      <c r="E350" s="38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9"/>
      <c r="R350" s="1"/>
    </row>
    <row r="351" spans="1:18" s="3" customFormat="1">
      <c r="A351" s="1"/>
      <c r="B351" s="1"/>
      <c r="C351" s="1"/>
      <c r="D351" s="1"/>
      <c r="E351" s="38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9"/>
      <c r="R351" s="1"/>
    </row>
    <row r="352" spans="1:18" s="3" customFormat="1">
      <c r="A352" s="1"/>
      <c r="B352" s="1"/>
      <c r="C352" s="1"/>
      <c r="D352" s="1"/>
      <c r="E352" s="38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9"/>
      <c r="R352" s="1"/>
    </row>
    <row r="353" spans="1:18" s="3" customFormat="1">
      <c r="A353" s="1"/>
      <c r="B353" s="1"/>
      <c r="C353" s="1"/>
      <c r="D353" s="1"/>
      <c r="E353" s="38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9"/>
      <c r="R353" s="1"/>
    </row>
    <row r="354" spans="1:18" s="3" customFormat="1">
      <c r="A354" s="1"/>
      <c r="B354" s="1"/>
      <c r="C354" s="1"/>
      <c r="D354" s="1"/>
      <c r="E354" s="38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9"/>
      <c r="R354" s="1"/>
    </row>
    <row r="355" spans="1:18" s="3" customFormat="1">
      <c r="A355" s="1"/>
      <c r="B355" s="1"/>
      <c r="C355" s="1"/>
      <c r="D355" s="1"/>
      <c r="E355" s="38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9"/>
      <c r="R355" s="1"/>
    </row>
    <row r="356" spans="1:18" s="3" customFormat="1">
      <c r="A356" s="1"/>
      <c r="B356" s="1"/>
      <c r="C356" s="1"/>
      <c r="D356" s="1"/>
      <c r="E356" s="38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9"/>
      <c r="R356" s="1"/>
    </row>
    <row r="357" spans="1:18" s="3" customFormat="1">
      <c r="A357" s="1"/>
      <c r="B357" s="1"/>
      <c r="C357" s="1"/>
      <c r="D357" s="1"/>
      <c r="E357" s="38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9"/>
      <c r="R357" s="1"/>
    </row>
    <row r="358" spans="1:18" s="3" customFormat="1">
      <c r="A358" s="1"/>
      <c r="B358" s="1"/>
      <c r="C358" s="1"/>
      <c r="D358" s="1"/>
      <c r="E358" s="38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9"/>
      <c r="R358" s="1"/>
    </row>
    <row r="359" spans="1:18" s="3" customFormat="1">
      <c r="A359" s="1"/>
      <c r="B359" s="1"/>
      <c r="C359" s="1"/>
      <c r="D359" s="1"/>
      <c r="E359" s="38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9"/>
      <c r="R359" s="1"/>
    </row>
    <row r="360" spans="1:18" s="3" customFormat="1">
      <c r="A360" s="1"/>
      <c r="B360" s="1"/>
      <c r="C360" s="1"/>
      <c r="D360" s="1"/>
      <c r="E360" s="38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9"/>
      <c r="R360" s="1"/>
    </row>
    <row r="361" spans="1:18" s="3" customFormat="1">
      <c r="A361" s="1"/>
      <c r="B361" s="1"/>
      <c r="C361" s="1"/>
      <c r="D361" s="1"/>
      <c r="E361" s="38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9"/>
      <c r="R361" s="1"/>
    </row>
    <row r="362" spans="1:18" s="3" customFormat="1">
      <c r="A362" s="1"/>
      <c r="B362" s="1"/>
      <c r="C362" s="1"/>
      <c r="D362" s="1"/>
      <c r="E362" s="38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9"/>
      <c r="R362" s="1"/>
    </row>
    <row r="363" spans="1:18" s="3" customFormat="1">
      <c r="A363" s="1"/>
      <c r="B363" s="1"/>
      <c r="C363" s="1"/>
      <c r="D363" s="1"/>
      <c r="E363" s="38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9"/>
      <c r="R363" s="1"/>
    </row>
    <row r="364" spans="1:18" s="3" customFormat="1">
      <c r="A364" s="1"/>
      <c r="B364" s="1"/>
      <c r="C364" s="1"/>
      <c r="D364" s="1"/>
      <c r="E364" s="38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9"/>
      <c r="R364" s="1"/>
    </row>
    <row r="365" spans="1:18" s="3" customFormat="1">
      <c r="A365" s="1"/>
      <c r="B365" s="1"/>
      <c r="C365" s="1"/>
      <c r="D365" s="1"/>
      <c r="E365" s="38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9"/>
      <c r="R365" s="1"/>
    </row>
    <row r="366" spans="1:18" s="3" customFormat="1">
      <c r="A366" s="1"/>
      <c r="B366" s="1"/>
      <c r="C366" s="1"/>
      <c r="D366" s="1"/>
      <c r="E366" s="38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9"/>
      <c r="R366" s="1"/>
    </row>
    <row r="367" spans="1:18" s="3" customFormat="1">
      <c r="A367" s="1"/>
      <c r="B367" s="1"/>
      <c r="C367" s="1"/>
      <c r="D367" s="1"/>
      <c r="E367" s="38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9"/>
      <c r="R367" s="1"/>
    </row>
    <row r="368" spans="1:18" s="3" customFormat="1">
      <c r="A368" s="1"/>
      <c r="B368" s="1"/>
      <c r="C368" s="1"/>
      <c r="D368" s="1"/>
      <c r="E368" s="38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9"/>
      <c r="R368" s="1"/>
    </row>
    <row r="369" spans="1:18" s="3" customFormat="1">
      <c r="A369" s="1"/>
      <c r="B369" s="1"/>
      <c r="C369" s="1"/>
      <c r="D369" s="1"/>
      <c r="E369" s="38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9"/>
      <c r="R369" s="1"/>
    </row>
    <row r="370" spans="1:18" s="3" customFormat="1">
      <c r="A370" s="1"/>
      <c r="B370" s="1"/>
      <c r="C370" s="1"/>
      <c r="D370" s="1"/>
      <c r="E370" s="38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9"/>
      <c r="R370" s="1"/>
    </row>
    <row r="371" spans="1:18" s="3" customFormat="1">
      <c r="A371" s="1"/>
      <c r="B371" s="1"/>
      <c r="C371" s="1"/>
      <c r="D371" s="1"/>
      <c r="E371" s="38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9"/>
      <c r="R371" s="1"/>
    </row>
    <row r="372" spans="1:18" s="3" customFormat="1">
      <c r="A372" s="1"/>
      <c r="B372" s="1"/>
      <c r="C372" s="1"/>
      <c r="D372" s="1"/>
      <c r="E372" s="38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9"/>
      <c r="R372" s="1"/>
    </row>
    <row r="373" spans="1:18" s="3" customFormat="1">
      <c r="A373" s="1"/>
      <c r="B373" s="1"/>
      <c r="C373" s="1"/>
      <c r="D373" s="1"/>
      <c r="E373" s="38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9"/>
      <c r="R373" s="1"/>
    </row>
    <row r="374" spans="1:18" s="3" customFormat="1">
      <c r="A374" s="1"/>
      <c r="B374" s="1"/>
      <c r="C374" s="1"/>
      <c r="D374" s="1"/>
      <c r="E374" s="38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9"/>
      <c r="R374" s="1"/>
    </row>
    <row r="375" spans="1:18" s="3" customFormat="1">
      <c r="A375" s="1"/>
      <c r="B375" s="1"/>
      <c r="C375" s="1"/>
      <c r="D375" s="1"/>
      <c r="E375" s="38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9"/>
      <c r="R375" s="1"/>
    </row>
    <row r="376" spans="1:18" s="3" customFormat="1">
      <c r="A376" s="1"/>
      <c r="B376" s="1"/>
      <c r="C376" s="1"/>
      <c r="D376" s="1"/>
      <c r="E376" s="38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9"/>
      <c r="R376" s="1"/>
    </row>
    <row r="377" spans="1:18" s="3" customFormat="1">
      <c r="A377" s="1"/>
      <c r="B377" s="1"/>
      <c r="C377" s="1"/>
      <c r="D377" s="1"/>
      <c r="E377" s="38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9"/>
      <c r="R377" s="1"/>
    </row>
    <row r="378" spans="1:18" s="3" customFormat="1">
      <c r="A378" s="1"/>
      <c r="B378" s="1"/>
      <c r="C378" s="1"/>
      <c r="D378" s="1"/>
      <c r="E378" s="38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9"/>
      <c r="R378" s="1"/>
    </row>
    <row r="379" spans="1:18" s="3" customFormat="1">
      <c r="A379" s="1"/>
      <c r="B379" s="1"/>
      <c r="C379" s="1"/>
      <c r="D379" s="1"/>
      <c r="E379" s="38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9"/>
      <c r="R379" s="1"/>
    </row>
    <row r="380" spans="1:18" s="3" customFormat="1">
      <c r="A380" s="1"/>
      <c r="B380" s="1"/>
      <c r="C380" s="1"/>
      <c r="D380" s="1"/>
      <c r="E380" s="38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9"/>
      <c r="R380" s="1"/>
    </row>
    <row r="381" spans="1:18" s="3" customFormat="1">
      <c r="A381" s="1"/>
      <c r="B381" s="1"/>
      <c r="C381" s="1"/>
      <c r="D381" s="1"/>
      <c r="E381" s="38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9"/>
      <c r="R381" s="1"/>
    </row>
    <row r="382" spans="1:18" s="3" customFormat="1">
      <c r="A382" s="1"/>
      <c r="B382" s="1"/>
      <c r="C382" s="1"/>
      <c r="D382" s="1"/>
      <c r="E382" s="38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9"/>
      <c r="R382" s="1"/>
    </row>
    <row r="383" spans="1:18" s="3" customFormat="1">
      <c r="A383" s="1"/>
      <c r="B383" s="1"/>
      <c r="C383" s="1"/>
      <c r="D383" s="1"/>
      <c r="E383" s="38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9"/>
      <c r="R383" s="1"/>
    </row>
    <row r="384" spans="1:18" s="3" customFormat="1">
      <c r="A384" s="1"/>
      <c r="B384" s="1"/>
      <c r="C384" s="1"/>
      <c r="D384" s="1"/>
      <c r="E384" s="38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9"/>
      <c r="R384" s="1"/>
    </row>
    <row r="385" spans="1:18" s="3" customFormat="1">
      <c r="A385" s="1"/>
      <c r="B385" s="1"/>
      <c r="C385" s="1"/>
      <c r="D385" s="1"/>
      <c r="E385" s="38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9"/>
      <c r="R385" s="1"/>
    </row>
    <row r="386" spans="1:18" s="3" customFormat="1">
      <c r="A386" s="1"/>
      <c r="B386" s="1"/>
      <c r="C386" s="1"/>
      <c r="D386" s="1"/>
      <c r="E386" s="38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9"/>
      <c r="R386" s="1"/>
    </row>
    <row r="387" spans="1:18" s="3" customFormat="1">
      <c r="A387" s="1"/>
      <c r="B387" s="1"/>
      <c r="C387" s="1"/>
      <c r="D387" s="1"/>
      <c r="E387" s="38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9"/>
      <c r="R387" s="1"/>
    </row>
    <row r="388" spans="1:18" s="3" customFormat="1">
      <c r="A388" s="1"/>
      <c r="B388" s="1"/>
      <c r="C388" s="1"/>
      <c r="D388" s="1"/>
      <c r="E388" s="38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9"/>
      <c r="R388" s="1"/>
    </row>
    <row r="389" spans="1:18" s="3" customFormat="1">
      <c r="A389" s="1"/>
      <c r="B389" s="1"/>
      <c r="C389" s="1"/>
      <c r="D389" s="1"/>
      <c r="E389" s="38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9"/>
      <c r="R389" s="1"/>
    </row>
    <row r="390" spans="1:18" s="3" customFormat="1">
      <c r="A390" s="1"/>
      <c r="B390" s="1"/>
      <c r="C390" s="1"/>
      <c r="D390" s="1"/>
      <c r="E390" s="38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9"/>
      <c r="R390" s="1"/>
    </row>
    <row r="391" spans="1:18" s="3" customFormat="1">
      <c r="A391" s="1"/>
      <c r="B391" s="1"/>
      <c r="C391" s="1"/>
      <c r="D391" s="1"/>
      <c r="E391" s="38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9"/>
      <c r="R391" s="1"/>
    </row>
    <row r="392" spans="1:18" s="3" customFormat="1">
      <c r="A392" s="1"/>
      <c r="B392" s="1"/>
      <c r="C392" s="1"/>
      <c r="D392" s="1"/>
      <c r="E392" s="38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9"/>
      <c r="R392" s="1"/>
    </row>
    <row r="393" spans="1:18" s="3" customFormat="1">
      <c r="A393" s="1"/>
      <c r="B393" s="1"/>
      <c r="C393" s="1"/>
      <c r="D393" s="1"/>
      <c r="E393" s="38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9"/>
      <c r="R393" s="1"/>
    </row>
    <row r="394" spans="1:18" s="3" customFormat="1">
      <c r="A394" s="1"/>
      <c r="B394" s="1"/>
      <c r="C394" s="1"/>
      <c r="D394" s="1"/>
      <c r="E394" s="38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9"/>
      <c r="R394" s="1"/>
    </row>
    <row r="395" spans="1:18" s="3" customFormat="1">
      <c r="A395" s="1"/>
      <c r="B395" s="1"/>
      <c r="C395" s="1"/>
      <c r="D395" s="1"/>
      <c r="E395" s="38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9"/>
      <c r="R395" s="1"/>
    </row>
    <row r="396" spans="1:18" s="3" customFormat="1">
      <c r="A396" s="1"/>
      <c r="B396" s="1"/>
      <c r="C396" s="1"/>
      <c r="D396" s="1"/>
      <c r="E396" s="38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9"/>
      <c r="R396" s="1"/>
    </row>
    <row r="397" spans="1:18" s="3" customFormat="1">
      <c r="A397" s="1"/>
      <c r="B397" s="1"/>
      <c r="C397" s="1"/>
      <c r="D397" s="1"/>
      <c r="E397" s="38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9"/>
      <c r="R397" s="1"/>
    </row>
    <row r="398" spans="1:18" s="3" customFormat="1">
      <c r="A398" s="1"/>
      <c r="B398" s="1"/>
      <c r="C398" s="1"/>
      <c r="D398" s="1"/>
      <c r="E398" s="38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9"/>
      <c r="R398" s="1"/>
    </row>
    <row r="399" spans="1:18" s="3" customFormat="1">
      <c r="A399" s="1"/>
      <c r="B399" s="1"/>
      <c r="C399" s="1"/>
      <c r="D399" s="1"/>
      <c r="E399" s="38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9"/>
      <c r="R399" s="1"/>
    </row>
    <row r="400" spans="1:18" s="3" customFormat="1">
      <c r="A400" s="1"/>
      <c r="B400" s="1"/>
      <c r="C400" s="1"/>
      <c r="D400" s="1"/>
      <c r="E400" s="38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9"/>
      <c r="R400" s="1"/>
    </row>
    <row r="401" spans="1:18" s="3" customFormat="1">
      <c r="A401" s="1"/>
      <c r="B401" s="1"/>
      <c r="C401" s="1"/>
      <c r="D401" s="1"/>
      <c r="E401" s="38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9"/>
      <c r="R401" s="1"/>
    </row>
    <row r="402" spans="1:18" s="3" customFormat="1">
      <c r="A402" s="1"/>
      <c r="B402" s="1"/>
      <c r="C402" s="1"/>
      <c r="D402" s="1"/>
      <c r="E402" s="38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9"/>
      <c r="R402" s="1"/>
    </row>
    <row r="403" spans="1:18" s="3" customFormat="1">
      <c r="A403" s="1"/>
      <c r="B403" s="1"/>
      <c r="C403" s="1"/>
      <c r="D403" s="1"/>
      <c r="E403" s="38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9"/>
      <c r="R403" s="1"/>
    </row>
    <row r="404" spans="1:18" s="3" customFormat="1">
      <c r="A404" s="1"/>
      <c r="B404" s="1"/>
      <c r="C404" s="1"/>
      <c r="D404" s="1"/>
      <c r="E404" s="38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9"/>
      <c r="R404" s="1"/>
    </row>
    <row r="405" spans="1:18" s="3" customFormat="1">
      <c r="A405" s="1"/>
      <c r="B405" s="1"/>
      <c r="C405" s="1"/>
      <c r="D405" s="1"/>
      <c r="E405" s="38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9"/>
      <c r="R405" s="1"/>
    </row>
    <row r="406" spans="1:18" s="3" customFormat="1">
      <c r="A406" s="1"/>
      <c r="B406" s="1"/>
      <c r="C406" s="1"/>
      <c r="D406" s="1"/>
      <c r="E406" s="38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9"/>
      <c r="R406" s="1"/>
    </row>
    <row r="407" spans="1:18" s="3" customFormat="1">
      <c r="A407" s="1"/>
      <c r="B407" s="1"/>
      <c r="C407" s="1"/>
      <c r="D407" s="1"/>
      <c r="E407" s="38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9"/>
      <c r="R407" s="1"/>
    </row>
    <row r="408" spans="1:18" s="3" customFormat="1">
      <c r="A408" s="1"/>
      <c r="B408" s="1"/>
      <c r="C408" s="1"/>
      <c r="D408" s="1"/>
      <c r="E408" s="38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9"/>
      <c r="R408" s="1"/>
    </row>
    <row r="409" spans="1:18" s="3" customFormat="1">
      <c r="A409" s="1"/>
      <c r="B409" s="1"/>
      <c r="C409" s="1"/>
      <c r="D409" s="1"/>
      <c r="E409" s="38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9"/>
      <c r="R409" s="1"/>
    </row>
    <row r="410" spans="1:18" s="3" customFormat="1">
      <c r="A410" s="1"/>
      <c r="B410" s="1"/>
      <c r="C410" s="1"/>
      <c r="D410" s="1"/>
      <c r="E410" s="38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9"/>
      <c r="R410" s="1"/>
    </row>
    <row r="411" spans="1:18" s="3" customFormat="1">
      <c r="A411" s="1"/>
      <c r="B411" s="1"/>
      <c r="C411" s="1"/>
      <c r="D411" s="1"/>
      <c r="E411" s="38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9"/>
      <c r="R411" s="1"/>
    </row>
    <row r="412" spans="1:18" s="3" customFormat="1">
      <c r="A412" s="1"/>
      <c r="B412" s="1"/>
      <c r="C412" s="1"/>
      <c r="D412" s="1"/>
      <c r="E412" s="38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9"/>
      <c r="R412" s="1"/>
    </row>
    <row r="413" spans="1:18" s="3" customFormat="1">
      <c r="A413" s="1"/>
      <c r="B413" s="1"/>
      <c r="C413" s="1"/>
      <c r="D413" s="1"/>
      <c r="E413" s="38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9"/>
      <c r="R413" s="1"/>
    </row>
    <row r="414" spans="1:18" s="3" customFormat="1">
      <c r="A414" s="1"/>
      <c r="B414" s="1"/>
      <c r="C414" s="1"/>
      <c r="D414" s="1"/>
      <c r="E414" s="38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9"/>
      <c r="R414" s="1"/>
    </row>
    <row r="415" spans="1:18" s="3" customFormat="1">
      <c r="A415" s="1"/>
      <c r="B415" s="1"/>
      <c r="C415" s="1"/>
      <c r="D415" s="1"/>
      <c r="E415" s="38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9"/>
      <c r="R415" s="1"/>
    </row>
    <row r="416" spans="1:18" s="3" customFormat="1">
      <c r="A416" s="1"/>
      <c r="B416" s="1"/>
      <c r="C416" s="1"/>
      <c r="D416" s="1"/>
      <c r="E416" s="38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9"/>
      <c r="R416" s="1"/>
    </row>
    <row r="417" spans="1:18" s="3" customFormat="1">
      <c r="A417" s="1"/>
      <c r="B417" s="1"/>
      <c r="C417" s="1"/>
      <c r="D417" s="1"/>
      <c r="E417" s="38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9"/>
      <c r="R417" s="1"/>
    </row>
    <row r="418" spans="1:18" s="3" customFormat="1">
      <c r="A418" s="1"/>
      <c r="B418" s="1"/>
      <c r="C418" s="1"/>
      <c r="D418" s="1"/>
      <c r="E418" s="38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9"/>
      <c r="R418" s="1"/>
    </row>
    <row r="419" spans="1:18" s="3" customFormat="1">
      <c r="A419" s="1"/>
      <c r="B419" s="1"/>
      <c r="C419" s="1"/>
      <c r="D419" s="1"/>
      <c r="E419" s="38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9"/>
      <c r="R419" s="1"/>
    </row>
    <row r="420" spans="1:18" s="3" customFormat="1">
      <c r="A420" s="1"/>
      <c r="B420" s="1"/>
      <c r="C420" s="1"/>
      <c r="D420" s="1"/>
      <c r="E420" s="38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9"/>
      <c r="R420" s="1"/>
    </row>
    <row r="421" spans="1:18" s="3" customFormat="1">
      <c r="A421" s="1"/>
      <c r="B421" s="1"/>
      <c r="C421" s="1"/>
      <c r="D421" s="1"/>
      <c r="E421" s="38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9"/>
      <c r="R421" s="1"/>
    </row>
    <row r="422" spans="1:18" s="3" customFormat="1">
      <c r="A422" s="1"/>
      <c r="B422" s="1"/>
      <c r="C422" s="1"/>
      <c r="D422" s="1"/>
      <c r="E422" s="38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9"/>
      <c r="R422" s="1"/>
    </row>
    <row r="423" spans="1:18" s="3" customFormat="1">
      <c r="A423" s="1"/>
      <c r="B423" s="1"/>
      <c r="C423" s="1"/>
      <c r="D423" s="1"/>
      <c r="E423" s="38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9"/>
      <c r="R423" s="1"/>
    </row>
    <row r="424" spans="1:18" s="3" customFormat="1">
      <c r="A424" s="1"/>
      <c r="B424" s="1"/>
      <c r="C424" s="1"/>
      <c r="D424" s="1"/>
      <c r="E424" s="38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9"/>
      <c r="R424" s="1"/>
    </row>
    <row r="425" spans="1:18" s="3" customFormat="1">
      <c r="A425" s="1"/>
      <c r="B425" s="1"/>
      <c r="C425" s="1"/>
      <c r="D425" s="1"/>
      <c r="E425" s="38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9"/>
      <c r="R425" s="1"/>
    </row>
    <row r="426" spans="1:18" s="3" customFormat="1">
      <c r="A426" s="1"/>
      <c r="B426" s="1"/>
      <c r="C426" s="1"/>
      <c r="D426" s="1"/>
      <c r="E426" s="38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9"/>
      <c r="R426" s="1"/>
    </row>
    <row r="427" spans="1:18" s="3" customFormat="1">
      <c r="A427" s="1"/>
      <c r="B427" s="1"/>
      <c r="C427" s="1"/>
      <c r="D427" s="1"/>
      <c r="E427" s="38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9"/>
      <c r="R427" s="1"/>
    </row>
    <row r="428" spans="1:18" s="3" customFormat="1">
      <c r="A428" s="1"/>
      <c r="B428" s="1"/>
      <c r="C428" s="1"/>
      <c r="D428" s="1"/>
      <c r="E428" s="38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9"/>
      <c r="R428" s="1"/>
    </row>
    <row r="429" spans="1:18" s="3" customFormat="1">
      <c r="A429" s="1"/>
      <c r="B429" s="1"/>
      <c r="C429" s="1"/>
      <c r="D429" s="1"/>
      <c r="E429" s="38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9"/>
      <c r="R429" s="1"/>
    </row>
    <row r="430" spans="1:18" s="3" customFormat="1">
      <c r="A430" s="1"/>
      <c r="B430" s="1"/>
      <c r="C430" s="1"/>
      <c r="D430" s="1"/>
      <c r="E430" s="38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9"/>
      <c r="R430" s="1"/>
    </row>
    <row r="431" spans="1:18" s="3" customFormat="1">
      <c r="A431" s="1"/>
      <c r="B431" s="1"/>
      <c r="C431" s="1"/>
      <c r="D431" s="1"/>
      <c r="E431" s="38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9"/>
      <c r="R431" s="1"/>
    </row>
    <row r="432" spans="1:18" s="3" customFormat="1">
      <c r="A432" s="1"/>
      <c r="B432" s="1"/>
      <c r="C432" s="1"/>
      <c r="D432" s="1"/>
      <c r="E432" s="38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9"/>
      <c r="R432" s="1"/>
    </row>
    <row r="433" spans="1:18" s="3" customFormat="1">
      <c r="A433" s="1"/>
      <c r="B433" s="1"/>
      <c r="C433" s="1"/>
      <c r="D433" s="1"/>
      <c r="E433" s="38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9"/>
      <c r="R433" s="1"/>
    </row>
    <row r="434" spans="1:18" s="3" customFormat="1">
      <c r="A434" s="1"/>
      <c r="B434" s="1"/>
      <c r="C434" s="1"/>
      <c r="D434" s="1"/>
      <c r="E434" s="38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9"/>
      <c r="R434" s="1"/>
    </row>
    <row r="435" spans="1:18" s="3" customFormat="1">
      <c r="A435" s="1"/>
      <c r="B435" s="1"/>
      <c r="C435" s="1"/>
      <c r="D435" s="1"/>
      <c r="E435" s="38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9"/>
      <c r="R435" s="1"/>
    </row>
    <row r="436" spans="1:18" s="3" customFormat="1">
      <c r="A436" s="1"/>
      <c r="B436" s="1"/>
      <c r="C436" s="1"/>
      <c r="D436" s="1"/>
      <c r="E436" s="38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9"/>
      <c r="R436" s="1"/>
    </row>
    <row r="437" spans="1:18" s="3" customFormat="1">
      <c r="A437" s="1"/>
      <c r="B437" s="1"/>
      <c r="C437" s="1"/>
      <c r="D437" s="1"/>
      <c r="E437" s="38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9"/>
      <c r="R437" s="1"/>
    </row>
    <row r="438" spans="1:18" s="3" customFormat="1">
      <c r="A438" s="1"/>
      <c r="B438" s="1"/>
      <c r="C438" s="1"/>
      <c r="D438" s="1"/>
      <c r="E438" s="38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9"/>
      <c r="R438" s="1"/>
    </row>
    <row r="439" spans="1:18" s="3" customFormat="1">
      <c r="A439" s="1"/>
      <c r="B439" s="1"/>
      <c r="C439" s="1"/>
      <c r="D439" s="1"/>
      <c r="E439" s="38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9"/>
      <c r="R439" s="1"/>
    </row>
    <row r="440" spans="1:18" s="3" customFormat="1">
      <c r="A440" s="1"/>
      <c r="B440" s="1"/>
      <c r="C440" s="1"/>
      <c r="D440" s="1"/>
      <c r="E440" s="38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9"/>
      <c r="R440" s="1"/>
    </row>
    <row r="441" spans="1:18" s="3" customFormat="1">
      <c r="A441" s="1"/>
      <c r="B441" s="1"/>
      <c r="C441" s="1"/>
      <c r="D441" s="1"/>
      <c r="E441" s="38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9"/>
      <c r="R441" s="1"/>
    </row>
    <row r="442" spans="1:18" s="3" customFormat="1">
      <c r="A442" s="1"/>
      <c r="B442" s="1"/>
      <c r="C442" s="1"/>
      <c r="D442" s="1"/>
      <c r="E442" s="38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9"/>
      <c r="R442" s="1"/>
    </row>
    <row r="443" spans="1:18" s="3" customFormat="1">
      <c r="A443" s="1"/>
      <c r="B443" s="1"/>
      <c r="C443" s="1"/>
      <c r="D443" s="1"/>
      <c r="E443" s="38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9"/>
      <c r="R443" s="1"/>
    </row>
    <row r="444" spans="1:18" s="3" customFormat="1">
      <c r="A444" s="1"/>
      <c r="B444" s="1"/>
      <c r="C444" s="1"/>
      <c r="D444" s="1"/>
      <c r="E444" s="38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9"/>
      <c r="R444" s="1"/>
    </row>
    <row r="445" spans="1:18" s="3" customFormat="1">
      <c r="A445" s="1"/>
      <c r="B445" s="1"/>
      <c r="C445" s="1"/>
      <c r="D445" s="1"/>
      <c r="E445" s="38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9"/>
      <c r="R445" s="1"/>
    </row>
    <row r="446" spans="1:18" s="3" customFormat="1">
      <c r="A446" s="1"/>
      <c r="B446" s="1"/>
      <c r="C446" s="1"/>
      <c r="D446" s="1"/>
      <c r="E446" s="38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9"/>
      <c r="R446" s="1"/>
    </row>
    <row r="447" spans="1:18" s="3" customFormat="1">
      <c r="A447" s="1"/>
      <c r="B447" s="1"/>
      <c r="C447" s="1"/>
      <c r="D447" s="1"/>
      <c r="E447" s="38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9"/>
      <c r="R447" s="1"/>
    </row>
    <row r="448" spans="1:18" s="3" customFormat="1">
      <c r="A448" s="1"/>
      <c r="B448" s="1"/>
      <c r="C448" s="1"/>
      <c r="D448" s="1"/>
      <c r="E448" s="38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9"/>
      <c r="R448" s="1"/>
    </row>
    <row r="449" spans="1:18" s="3" customFormat="1">
      <c r="A449" s="1"/>
      <c r="B449" s="1"/>
      <c r="C449" s="1"/>
      <c r="D449" s="1"/>
      <c r="E449" s="38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9"/>
      <c r="R449" s="1"/>
    </row>
    <row r="450" spans="1:18" s="3" customFormat="1">
      <c r="A450" s="1"/>
      <c r="B450" s="1"/>
      <c r="C450" s="1"/>
      <c r="D450" s="1"/>
      <c r="E450" s="38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9"/>
      <c r="R450" s="1"/>
    </row>
    <row r="451" spans="1:18" s="3" customFormat="1">
      <c r="A451" s="1"/>
      <c r="B451" s="1"/>
      <c r="C451" s="1"/>
      <c r="D451" s="1"/>
      <c r="E451" s="38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9"/>
      <c r="R451" s="1"/>
    </row>
    <row r="452" spans="1:18" s="3" customFormat="1">
      <c r="A452" s="1"/>
      <c r="B452" s="1"/>
      <c r="C452" s="1"/>
      <c r="D452" s="1"/>
      <c r="E452" s="38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9"/>
      <c r="R452" s="1"/>
    </row>
    <row r="453" spans="1:18" s="3" customFormat="1">
      <c r="A453" s="1"/>
      <c r="B453" s="1"/>
      <c r="C453" s="1"/>
      <c r="D453" s="1"/>
      <c r="E453" s="38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9"/>
      <c r="R453" s="1"/>
    </row>
    <row r="454" spans="1:18" s="3" customFormat="1">
      <c r="A454" s="1"/>
      <c r="B454" s="1"/>
      <c r="C454" s="1"/>
      <c r="D454" s="1"/>
      <c r="E454" s="38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9"/>
      <c r="R454" s="1"/>
    </row>
    <row r="455" spans="1:18" s="3" customFormat="1">
      <c r="A455" s="1"/>
      <c r="B455" s="1"/>
      <c r="C455" s="1"/>
      <c r="D455" s="1"/>
      <c r="E455" s="38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9"/>
      <c r="R455" s="1"/>
    </row>
    <row r="456" spans="1:18" s="3" customFormat="1">
      <c r="A456" s="1"/>
      <c r="B456" s="1"/>
      <c r="C456" s="1"/>
      <c r="D456" s="1"/>
      <c r="E456" s="38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9"/>
      <c r="R456" s="1"/>
    </row>
    <row r="457" spans="1:18" s="3" customFormat="1">
      <c r="A457" s="1"/>
      <c r="B457" s="1"/>
      <c r="C457" s="1"/>
      <c r="D457" s="1"/>
      <c r="E457" s="38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9"/>
      <c r="R457" s="1"/>
    </row>
    <row r="458" spans="1:18" s="3" customFormat="1">
      <c r="A458" s="1"/>
      <c r="B458" s="1"/>
      <c r="C458" s="1"/>
      <c r="D458" s="1"/>
      <c r="E458" s="38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9"/>
      <c r="R458" s="1"/>
    </row>
    <row r="459" spans="1:18" s="3" customFormat="1">
      <c r="A459" s="1"/>
      <c r="B459" s="1"/>
      <c r="C459" s="1"/>
      <c r="D459" s="1"/>
      <c r="E459" s="38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9"/>
      <c r="R459" s="1"/>
    </row>
    <row r="460" spans="1:18" s="3" customFormat="1">
      <c r="A460" s="1"/>
      <c r="B460" s="1"/>
      <c r="C460" s="1"/>
      <c r="D460" s="1"/>
      <c r="E460" s="38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9"/>
      <c r="R460" s="1"/>
    </row>
    <row r="461" spans="1:18" s="3" customFormat="1">
      <c r="A461" s="1"/>
      <c r="B461" s="1"/>
      <c r="C461" s="1"/>
      <c r="D461" s="1"/>
      <c r="E461" s="38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9"/>
      <c r="R461" s="1"/>
    </row>
    <row r="462" spans="1:18" s="3" customFormat="1">
      <c r="A462" s="1"/>
      <c r="B462" s="1"/>
      <c r="C462" s="1"/>
      <c r="D462" s="1"/>
      <c r="E462" s="38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9"/>
      <c r="R462" s="1"/>
    </row>
    <row r="463" spans="1:18" s="3" customFormat="1">
      <c r="A463" s="1"/>
      <c r="B463" s="1"/>
      <c r="C463" s="1"/>
      <c r="D463" s="1"/>
      <c r="E463" s="38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9"/>
      <c r="R463" s="1"/>
    </row>
    <row r="464" spans="1:18" s="3" customFormat="1">
      <c r="A464" s="1"/>
      <c r="B464" s="1"/>
      <c r="C464" s="1"/>
      <c r="D464" s="1"/>
      <c r="E464" s="38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9"/>
      <c r="R464" s="1"/>
    </row>
    <row r="465" spans="1:92" s="3" customFormat="1">
      <c r="A465" s="1"/>
      <c r="B465" s="1"/>
      <c r="C465" s="1"/>
      <c r="D465" s="1"/>
      <c r="E465" s="38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9"/>
      <c r="R465" s="1"/>
    </row>
    <row r="466" spans="1:92" s="3" customFormat="1">
      <c r="A466" s="1"/>
      <c r="B466" s="1"/>
      <c r="C466" s="1"/>
      <c r="D466" s="1"/>
      <c r="E466" s="38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9"/>
      <c r="R466" s="1"/>
    </row>
    <row r="467" spans="1:92" s="3" customFormat="1">
      <c r="A467" s="1"/>
      <c r="B467" s="1"/>
      <c r="C467" s="1"/>
      <c r="D467" s="1"/>
      <c r="E467" s="38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9"/>
      <c r="R467" s="1"/>
    </row>
    <row r="468" spans="1:92" s="3" customFormat="1">
      <c r="A468" s="1"/>
      <c r="B468" s="1"/>
      <c r="C468" s="1"/>
      <c r="D468" s="1"/>
      <c r="E468" s="38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9"/>
      <c r="R468" s="1"/>
    </row>
    <row r="469" spans="1:92" s="3" customFormat="1">
      <c r="A469" s="1"/>
      <c r="B469" s="1"/>
      <c r="C469" s="1"/>
      <c r="D469" s="1"/>
      <c r="E469" s="38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9"/>
      <c r="R469" s="1"/>
    </row>
    <row r="470" spans="1:92" s="3" customFormat="1">
      <c r="A470" s="1"/>
      <c r="B470" s="1"/>
      <c r="C470" s="1"/>
      <c r="D470" s="1"/>
      <c r="E470" s="38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9"/>
      <c r="R470" s="1"/>
    </row>
    <row r="471" spans="1:92" s="3" customFormat="1">
      <c r="A471" s="1"/>
      <c r="B471" s="1"/>
      <c r="C471" s="1"/>
      <c r="D471" s="1"/>
      <c r="E471" s="38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9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</row>
    <row r="472" spans="1:92" s="3" customFormat="1">
      <c r="A472" s="1"/>
      <c r="B472" s="1"/>
      <c r="C472" s="1"/>
      <c r="D472" s="1"/>
      <c r="E472" s="38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9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</row>
    <row r="473" spans="1:92" s="3" customFormat="1">
      <c r="A473" s="1"/>
      <c r="B473" s="1"/>
      <c r="C473" s="1"/>
      <c r="D473" s="1"/>
      <c r="E473" s="38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9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</row>
  </sheetData>
  <customSheetViews>
    <customSheetView guid="{1F358DBD-36FC-472B-8F87-CCA9CB9C70EC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1"/>
    </customSheetView>
    <customSheetView guid="{0874A2B6-E6A5-4B5B-921E-124A1B309EAF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2"/>
    </customSheetView>
    <customSheetView guid="{FA36E8C9-C080-4D8C-B229-D03F3C81C123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3"/>
    </customSheetView>
  </customSheetViews>
  <mergeCells count="27">
    <mergeCell ref="A128:J128"/>
    <mergeCell ref="J10:O10"/>
    <mergeCell ref="K11:K12"/>
    <mergeCell ref="L11:L12"/>
    <mergeCell ref="M11:M12"/>
    <mergeCell ref="N11:N12"/>
    <mergeCell ref="F11:F12"/>
    <mergeCell ref="G11:G12"/>
    <mergeCell ref="H11:H12"/>
    <mergeCell ref="I11:I12"/>
    <mergeCell ref="J11:J12"/>
    <mergeCell ref="A1:R1"/>
    <mergeCell ref="P4:R4"/>
    <mergeCell ref="F9:O9"/>
    <mergeCell ref="P9:P12"/>
    <mergeCell ref="Q9:Q12"/>
    <mergeCell ref="R9:R12"/>
    <mergeCell ref="A10:A11"/>
    <mergeCell ref="B10:B11"/>
    <mergeCell ref="O11:O12"/>
    <mergeCell ref="C10:C11"/>
    <mergeCell ref="E10:E11"/>
    <mergeCell ref="F10:G10"/>
    <mergeCell ref="E3:P3"/>
    <mergeCell ref="L7:P7"/>
    <mergeCell ref="H10:I10"/>
    <mergeCell ref="D9:D12"/>
  </mergeCells>
  <phoneticPr fontId="12" type="noConversion"/>
  <pageMargins left="0.15748031496062992" right="0.15748031496062992" top="0.15748031496062992" bottom="0.15748031496062992" header="0.31496062992125984" footer="0.31496062992125984"/>
  <pageSetup paperSize="9" scale="64" orientation="landscape" r:id="rId4"/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displayEmptyCellsAs="gap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'1-1'!O111:O111</xm:f>
              <xm:sqref>P111</xm:sqref>
            </x14:sparkline>
            <x14:sparkline>
              <xm:f>'1-1'!O112:O112</xm:f>
              <xm:sqref>P112</xm:sqref>
            </x14:sparkline>
            <x14:sparkline>
              <xm:f>'1-1'!O113:O113</xm:f>
              <xm:sqref>P113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H368"/>
  <sheetViews>
    <sheetView workbookViewId="0">
      <selection activeCell="B22" sqref="B22"/>
    </sheetView>
  </sheetViews>
  <sheetFormatPr defaultRowHeight="15"/>
  <cols>
    <col min="1" max="1" width="7.28515625" style="63" customWidth="1"/>
    <col min="2" max="2" width="71.5703125" style="63" customWidth="1"/>
    <col min="3" max="3" width="13.42578125" style="63" customWidth="1"/>
    <col min="4" max="4" width="11" style="63" customWidth="1"/>
    <col min="5" max="6" width="18.28515625" style="63" customWidth="1"/>
    <col min="7" max="16384" width="9.140625" style="63"/>
  </cols>
  <sheetData>
    <row r="1" spans="1:6" ht="22.5">
      <c r="A1" s="337" t="s">
        <v>142</v>
      </c>
      <c r="B1" s="337"/>
      <c r="C1" s="337"/>
      <c r="D1" s="337"/>
      <c r="E1" s="337"/>
      <c r="F1" s="337"/>
    </row>
    <row r="3" spans="1:6" ht="25.5">
      <c r="A3" s="347" t="s">
        <v>181</v>
      </c>
      <c r="B3" s="347"/>
      <c r="C3" s="347"/>
      <c r="D3" s="347"/>
      <c r="E3" s="347"/>
      <c r="F3" s="347"/>
    </row>
    <row r="4" spans="1:6" ht="15.75" thickBot="1">
      <c r="E4" s="351"/>
      <c r="F4" s="351"/>
    </row>
    <row r="5" spans="1:6" s="2" customFormat="1" ht="18">
      <c r="A5" s="130"/>
      <c r="B5" s="131"/>
      <c r="C5" s="131"/>
      <c r="D5" s="131"/>
      <c r="E5" s="352" t="s">
        <v>4</v>
      </c>
      <c r="F5" s="355" t="s">
        <v>5</v>
      </c>
    </row>
    <row r="6" spans="1:6" s="2" customFormat="1">
      <c r="A6" s="358" t="s">
        <v>2</v>
      </c>
      <c r="B6" s="353" t="s">
        <v>0</v>
      </c>
      <c r="C6" s="353" t="s">
        <v>3</v>
      </c>
      <c r="D6" s="353" t="s">
        <v>1</v>
      </c>
      <c r="E6" s="353"/>
      <c r="F6" s="356"/>
    </row>
    <row r="7" spans="1:6" s="2" customFormat="1">
      <c r="A7" s="358"/>
      <c r="B7" s="353"/>
      <c r="C7" s="353"/>
      <c r="D7" s="353"/>
      <c r="E7" s="353"/>
      <c r="F7" s="356"/>
    </row>
    <row r="8" spans="1:6" s="2" customFormat="1" ht="18">
      <c r="A8" s="132"/>
      <c r="B8" s="133"/>
      <c r="C8" s="353"/>
      <c r="D8" s="133"/>
      <c r="E8" s="353"/>
      <c r="F8" s="356"/>
    </row>
    <row r="9" spans="1:6" s="2" customFormat="1" ht="18">
      <c r="A9" s="134"/>
      <c r="B9" s="135"/>
      <c r="C9" s="354"/>
      <c r="D9" s="135"/>
      <c r="E9" s="354"/>
      <c r="F9" s="357"/>
    </row>
    <row r="10" spans="1:6" ht="18.75" thickBot="1">
      <c r="A10" s="136">
        <v>1</v>
      </c>
      <c r="B10" s="137">
        <v>3</v>
      </c>
      <c r="C10" s="137">
        <v>4</v>
      </c>
      <c r="D10" s="137">
        <v>5</v>
      </c>
      <c r="E10" s="137">
        <v>5</v>
      </c>
      <c r="F10" s="138">
        <v>6</v>
      </c>
    </row>
    <row r="11" spans="1:6" ht="18">
      <c r="A11" s="139">
        <v>1</v>
      </c>
      <c r="B11" s="140" t="s">
        <v>313</v>
      </c>
      <c r="C11" s="139" t="s">
        <v>78</v>
      </c>
      <c r="D11" s="139">
        <v>3</v>
      </c>
      <c r="E11" s="139">
        <v>508</v>
      </c>
      <c r="F11" s="139">
        <f t="shared" ref="F11:F16" si="0">+E11*D11</f>
        <v>1524</v>
      </c>
    </row>
    <row r="12" spans="1:6" ht="18">
      <c r="A12" s="139">
        <v>2</v>
      </c>
      <c r="B12" s="140" t="s">
        <v>314</v>
      </c>
      <c r="C12" s="139" t="s">
        <v>78</v>
      </c>
      <c r="D12" s="139">
        <v>3</v>
      </c>
      <c r="E12" s="139">
        <v>222</v>
      </c>
      <c r="F12" s="139">
        <f t="shared" si="0"/>
        <v>666</v>
      </c>
    </row>
    <row r="13" spans="1:6" ht="18">
      <c r="A13" s="139">
        <v>3</v>
      </c>
      <c r="B13" s="140" t="s">
        <v>315</v>
      </c>
      <c r="C13" s="139" t="s">
        <v>78</v>
      </c>
      <c r="D13" s="139">
        <v>5</v>
      </c>
      <c r="E13" s="139">
        <v>492</v>
      </c>
      <c r="F13" s="139">
        <f t="shared" si="0"/>
        <v>2460</v>
      </c>
    </row>
    <row r="14" spans="1:6" ht="18">
      <c r="A14" s="139">
        <v>4</v>
      </c>
      <c r="B14" s="140" t="s">
        <v>316</v>
      </c>
      <c r="C14" s="139" t="s">
        <v>78</v>
      </c>
      <c r="D14" s="139">
        <v>2</v>
      </c>
      <c r="E14" s="139">
        <v>1274</v>
      </c>
      <c r="F14" s="139">
        <f t="shared" si="0"/>
        <v>2548</v>
      </c>
    </row>
    <row r="15" spans="1:6" ht="18">
      <c r="A15" s="139">
        <v>5</v>
      </c>
      <c r="B15" s="140" t="s">
        <v>317</v>
      </c>
      <c r="C15" s="139" t="s">
        <v>78</v>
      </c>
      <c r="D15" s="139">
        <v>1</v>
      </c>
      <c r="E15" s="139">
        <v>1330</v>
      </c>
      <c r="F15" s="139">
        <f t="shared" si="0"/>
        <v>1330</v>
      </c>
    </row>
    <row r="16" spans="1:6" ht="18">
      <c r="A16" s="139">
        <v>6</v>
      </c>
      <c r="B16" s="140" t="s">
        <v>318</v>
      </c>
      <c r="C16" s="139" t="s">
        <v>78</v>
      </c>
      <c r="D16" s="139">
        <v>2</v>
      </c>
      <c r="E16" s="139">
        <v>469</v>
      </c>
      <c r="F16" s="139">
        <f t="shared" si="0"/>
        <v>938</v>
      </c>
    </row>
    <row r="17" spans="1:13" ht="19.5">
      <c r="A17" s="141"/>
      <c r="B17" s="142"/>
      <c r="C17" s="143"/>
      <c r="D17" s="143"/>
      <c r="E17" s="144"/>
      <c r="F17" s="145"/>
    </row>
    <row r="18" spans="1:13" ht="22.5">
      <c r="A18" s="141"/>
      <c r="B18" s="112" t="s">
        <v>6</v>
      </c>
      <c r="C18" s="111"/>
      <c r="D18" s="111"/>
      <c r="E18" s="111"/>
      <c r="F18" s="146">
        <f>SUM(F11:F16)</f>
        <v>9466</v>
      </c>
    </row>
    <row r="19" spans="1:13" s="111" customFormat="1" ht="18">
      <c r="A19" s="93"/>
      <c r="B19" s="93"/>
      <c r="C19" s="93"/>
      <c r="D19" s="93"/>
      <c r="E19" s="93"/>
      <c r="F19" s="93"/>
    </row>
    <row r="20" spans="1:13" s="111" customFormat="1" ht="18">
      <c r="A20" s="93"/>
      <c r="B20" s="350" t="s">
        <v>183</v>
      </c>
      <c r="C20" s="350"/>
      <c r="D20" s="350"/>
      <c r="E20" s="147"/>
      <c r="F20" s="147"/>
      <c r="G20" s="147"/>
      <c r="H20" s="147"/>
      <c r="I20" s="147"/>
      <c r="J20" s="147"/>
      <c r="K20" s="147"/>
      <c r="L20" s="147"/>
      <c r="M20" s="147"/>
    </row>
    <row r="21" spans="1:13" s="111" customFormat="1" ht="18">
      <c r="A21" s="93"/>
      <c r="B21" s="93"/>
      <c r="C21" s="93"/>
      <c r="D21" s="93"/>
      <c r="E21" s="93"/>
      <c r="F21" s="93"/>
    </row>
    <row r="22" spans="1:13" s="111" customFormat="1" ht="18">
      <c r="A22" s="93"/>
      <c r="B22" s="93"/>
      <c r="C22" s="93"/>
      <c r="D22" s="93"/>
      <c r="E22" s="93"/>
      <c r="F22" s="93"/>
    </row>
    <row r="23" spans="1:13" s="111" customFormat="1"/>
    <row r="24" spans="1:13" s="111" customFormat="1"/>
    <row r="25" spans="1:13" s="111" customFormat="1"/>
    <row r="26" spans="1:13" s="111" customFormat="1"/>
    <row r="27" spans="1:13" s="111" customFormat="1"/>
    <row r="28" spans="1:13" s="111" customFormat="1"/>
    <row r="29" spans="1:13" s="111" customFormat="1"/>
    <row r="30" spans="1:13" s="111" customFormat="1"/>
    <row r="31" spans="1:13" s="111" customFormat="1"/>
    <row r="32" spans="1:13" s="111" customFormat="1"/>
    <row r="33" s="111" customFormat="1"/>
    <row r="34" s="111" customFormat="1"/>
    <row r="35" s="111" customFormat="1"/>
    <row r="36" s="111" customFormat="1"/>
    <row r="37" s="111" customFormat="1"/>
    <row r="38" s="111" customFormat="1"/>
    <row r="39" s="111" customFormat="1"/>
    <row r="40" s="111" customFormat="1"/>
    <row r="41" s="111" customFormat="1"/>
    <row r="42" s="111" customFormat="1"/>
    <row r="43" s="111" customFormat="1"/>
    <row r="44" s="111" customFormat="1"/>
    <row r="45" s="111" customFormat="1"/>
    <row r="46" s="111" customFormat="1"/>
    <row r="47" s="111" customFormat="1"/>
    <row r="48" s="111" customFormat="1"/>
    <row r="49" s="111" customFormat="1"/>
    <row r="50" s="111" customFormat="1"/>
    <row r="51" s="111" customFormat="1"/>
    <row r="52" s="111" customFormat="1"/>
    <row r="53" s="111" customFormat="1"/>
    <row r="54" s="111" customFormat="1"/>
    <row r="55" s="111" customFormat="1"/>
    <row r="56" s="111" customFormat="1"/>
    <row r="57" s="111" customFormat="1"/>
    <row r="58" s="111" customFormat="1"/>
    <row r="59" s="111" customFormat="1"/>
    <row r="60" s="111" customFormat="1"/>
    <row r="61" s="111" customFormat="1"/>
    <row r="62" s="111" customFormat="1"/>
    <row r="63" s="111" customFormat="1"/>
    <row r="64" s="111" customFormat="1"/>
    <row r="65" s="111" customFormat="1"/>
    <row r="66" s="111" customFormat="1"/>
    <row r="67" s="111" customFormat="1"/>
    <row r="68" s="111" customFormat="1"/>
    <row r="69" s="111" customFormat="1"/>
    <row r="70" s="111" customFormat="1"/>
    <row r="71" s="111" customFormat="1"/>
    <row r="72" s="111" customFormat="1"/>
    <row r="73" s="111" customFormat="1"/>
    <row r="74" s="111" customFormat="1"/>
    <row r="75" s="111" customFormat="1"/>
    <row r="76" s="111" customFormat="1"/>
    <row r="77" s="111" customFormat="1"/>
    <row r="78" s="111" customFormat="1"/>
    <row r="79" s="111" customFormat="1"/>
    <row r="80" s="111" customFormat="1"/>
    <row r="81" s="111" customFormat="1"/>
    <row r="82" s="111" customFormat="1"/>
    <row r="83" s="111" customFormat="1"/>
    <row r="84" s="111" customFormat="1"/>
    <row r="85" s="111" customFormat="1"/>
    <row r="86" s="111" customFormat="1"/>
    <row r="87" s="111" customFormat="1"/>
    <row r="88" s="111" customFormat="1"/>
    <row r="89" s="111" customFormat="1"/>
    <row r="90" s="111" customFormat="1"/>
    <row r="91" s="111" customFormat="1"/>
    <row r="92" s="111" customFormat="1"/>
    <row r="93" s="111" customFormat="1"/>
    <row r="94" s="111" customFormat="1"/>
    <row r="95" s="111" customFormat="1"/>
    <row r="96" s="111" customFormat="1"/>
    <row r="97" spans="1:6" s="111" customFormat="1"/>
    <row r="98" spans="1:6" s="111" customFormat="1"/>
    <row r="99" spans="1:6" s="111" customFormat="1"/>
    <row r="100" spans="1:6" s="111" customFormat="1">
      <c r="A100" s="63"/>
      <c r="B100" s="63"/>
      <c r="C100" s="63"/>
      <c r="D100" s="63"/>
      <c r="E100" s="63"/>
      <c r="F100" s="63"/>
    </row>
    <row r="101" spans="1:6" s="111" customFormat="1">
      <c r="A101" s="63"/>
      <c r="B101" s="63"/>
      <c r="C101" s="63"/>
      <c r="D101" s="63"/>
      <c r="E101" s="63"/>
      <c r="F101" s="63"/>
    </row>
    <row r="102" spans="1:6" s="111" customFormat="1">
      <c r="A102" s="63"/>
      <c r="B102" s="63"/>
      <c r="C102" s="63"/>
      <c r="D102" s="63"/>
      <c r="E102" s="63"/>
      <c r="F102" s="63"/>
    </row>
    <row r="103" spans="1:6" s="111" customFormat="1">
      <c r="A103" s="63"/>
      <c r="B103" s="63"/>
      <c r="C103" s="63"/>
      <c r="D103" s="63"/>
      <c r="E103" s="63"/>
      <c r="F103" s="63"/>
    </row>
    <row r="104" spans="1:6" s="111" customFormat="1">
      <c r="A104" s="63"/>
      <c r="B104" s="63"/>
      <c r="C104" s="63"/>
      <c r="D104" s="63"/>
      <c r="E104" s="63"/>
      <c r="F104" s="63"/>
    </row>
    <row r="105" spans="1:6" s="111" customFormat="1">
      <c r="A105" s="63"/>
      <c r="B105" s="63"/>
      <c r="C105" s="63"/>
      <c r="D105" s="63"/>
      <c r="E105" s="63"/>
      <c r="F105" s="63"/>
    </row>
    <row r="106" spans="1:6" s="111" customFormat="1">
      <c r="A106" s="63"/>
      <c r="B106" s="63"/>
      <c r="C106" s="63"/>
      <c r="D106" s="63"/>
      <c r="E106" s="63"/>
      <c r="F106" s="63"/>
    </row>
    <row r="107" spans="1:6" s="111" customFormat="1">
      <c r="A107" s="63"/>
      <c r="B107" s="63"/>
      <c r="C107" s="63"/>
      <c r="D107" s="63"/>
      <c r="E107" s="63"/>
      <c r="F107" s="63"/>
    </row>
    <row r="108" spans="1:6" s="111" customFormat="1">
      <c r="A108" s="63"/>
      <c r="B108" s="63"/>
      <c r="C108" s="63"/>
      <c r="D108" s="63"/>
      <c r="E108" s="63"/>
      <c r="F108" s="63"/>
    </row>
    <row r="109" spans="1:6" s="111" customFormat="1">
      <c r="A109" s="63"/>
      <c r="B109" s="63"/>
      <c r="C109" s="63"/>
      <c r="D109" s="63"/>
      <c r="E109" s="63"/>
      <c r="F109" s="63"/>
    </row>
    <row r="110" spans="1:6" s="111" customFormat="1">
      <c r="A110" s="63"/>
      <c r="B110" s="63"/>
      <c r="C110" s="63"/>
      <c r="D110" s="63"/>
      <c r="E110" s="63"/>
      <c r="F110" s="63"/>
    </row>
    <row r="111" spans="1:6" s="111" customFormat="1">
      <c r="A111" s="63"/>
      <c r="B111" s="63"/>
      <c r="C111" s="63"/>
      <c r="D111" s="63"/>
      <c r="E111" s="63"/>
      <c r="F111" s="63"/>
    </row>
    <row r="112" spans="1:6" s="111" customFormat="1">
      <c r="A112" s="63"/>
      <c r="B112" s="63"/>
      <c r="C112" s="63"/>
      <c r="D112" s="63"/>
      <c r="E112" s="63"/>
      <c r="F112" s="63"/>
    </row>
    <row r="113" spans="1:6" s="111" customFormat="1">
      <c r="A113" s="63"/>
      <c r="B113" s="63"/>
      <c r="C113" s="63"/>
      <c r="D113" s="63"/>
      <c r="E113" s="63"/>
      <c r="F113" s="63"/>
    </row>
    <row r="114" spans="1:6" s="111" customFormat="1">
      <c r="A114" s="63"/>
      <c r="B114" s="63"/>
      <c r="C114" s="63"/>
      <c r="D114" s="63"/>
      <c r="E114" s="63"/>
      <c r="F114" s="63"/>
    </row>
    <row r="115" spans="1:6" s="111" customFormat="1">
      <c r="A115" s="63"/>
      <c r="B115" s="63"/>
      <c r="C115" s="63"/>
      <c r="D115" s="63"/>
      <c r="E115" s="63"/>
      <c r="F115" s="63"/>
    </row>
    <row r="116" spans="1:6" s="111" customFormat="1">
      <c r="A116" s="63"/>
      <c r="B116" s="63"/>
      <c r="C116" s="63"/>
      <c r="D116" s="63"/>
      <c r="E116" s="63"/>
      <c r="F116" s="63"/>
    </row>
    <row r="117" spans="1:6" s="111" customFormat="1">
      <c r="A117" s="63"/>
      <c r="B117" s="63"/>
      <c r="C117" s="63"/>
      <c r="D117" s="63"/>
      <c r="E117" s="63"/>
      <c r="F117" s="63"/>
    </row>
    <row r="118" spans="1:6" s="111" customFormat="1">
      <c r="A118" s="63"/>
      <c r="B118" s="63"/>
      <c r="C118" s="63"/>
      <c r="D118" s="63"/>
      <c r="E118" s="63"/>
      <c r="F118" s="63"/>
    </row>
    <row r="119" spans="1:6" s="111" customFormat="1">
      <c r="A119" s="63"/>
      <c r="B119" s="63"/>
      <c r="C119" s="63"/>
      <c r="D119" s="63"/>
      <c r="E119" s="63"/>
      <c r="F119" s="63"/>
    </row>
    <row r="120" spans="1:6" s="111" customFormat="1">
      <c r="A120" s="63"/>
      <c r="B120" s="63"/>
      <c r="C120" s="63"/>
      <c r="D120" s="63"/>
      <c r="E120" s="63"/>
      <c r="F120" s="63"/>
    </row>
    <row r="121" spans="1:6" s="111" customFormat="1">
      <c r="A121" s="63"/>
      <c r="B121" s="63"/>
      <c r="C121" s="63"/>
      <c r="D121" s="63"/>
      <c r="E121" s="63"/>
      <c r="F121" s="63"/>
    </row>
    <row r="122" spans="1:6" s="111" customFormat="1">
      <c r="A122" s="63"/>
      <c r="B122" s="63"/>
      <c r="C122" s="63"/>
      <c r="D122" s="63"/>
      <c r="E122" s="63"/>
      <c r="F122" s="63"/>
    </row>
    <row r="123" spans="1:6" s="111" customFormat="1">
      <c r="A123" s="63"/>
      <c r="B123" s="63"/>
      <c r="C123" s="63"/>
      <c r="D123" s="63"/>
      <c r="E123" s="63"/>
      <c r="F123" s="63"/>
    </row>
    <row r="124" spans="1:6" s="111" customFormat="1">
      <c r="A124" s="63"/>
      <c r="B124" s="63"/>
      <c r="C124" s="63"/>
      <c r="D124" s="63"/>
      <c r="E124" s="63"/>
      <c r="F124" s="63"/>
    </row>
    <row r="125" spans="1:6" s="111" customFormat="1">
      <c r="A125" s="63"/>
      <c r="B125" s="63"/>
      <c r="C125" s="63"/>
      <c r="D125" s="63"/>
      <c r="E125" s="63"/>
      <c r="F125" s="63"/>
    </row>
    <row r="126" spans="1:6" s="111" customFormat="1">
      <c r="A126" s="63"/>
      <c r="B126" s="63"/>
      <c r="C126" s="63"/>
      <c r="D126" s="63"/>
      <c r="E126" s="63"/>
      <c r="F126" s="63"/>
    </row>
    <row r="127" spans="1:6" s="111" customFormat="1">
      <c r="A127" s="63"/>
      <c r="B127" s="63"/>
      <c r="C127" s="63"/>
      <c r="D127" s="63"/>
      <c r="E127" s="63"/>
      <c r="F127" s="63"/>
    </row>
    <row r="128" spans="1:6" s="111" customFormat="1">
      <c r="A128" s="63"/>
      <c r="B128" s="63"/>
      <c r="C128" s="63"/>
      <c r="D128" s="63"/>
      <c r="E128" s="63"/>
      <c r="F128" s="63"/>
    </row>
    <row r="129" spans="1:6" s="111" customFormat="1">
      <c r="A129" s="63"/>
      <c r="B129" s="63"/>
      <c r="C129" s="63"/>
      <c r="D129" s="63"/>
      <c r="E129" s="63"/>
      <c r="F129" s="63"/>
    </row>
    <row r="130" spans="1:6" s="111" customFormat="1">
      <c r="A130" s="63"/>
      <c r="B130" s="63"/>
      <c r="C130" s="63"/>
      <c r="D130" s="63"/>
      <c r="E130" s="63"/>
      <c r="F130" s="63"/>
    </row>
    <row r="131" spans="1:6" s="111" customFormat="1">
      <c r="A131" s="63"/>
      <c r="B131" s="63"/>
      <c r="C131" s="63"/>
      <c r="D131" s="63"/>
      <c r="E131" s="63"/>
      <c r="F131" s="63"/>
    </row>
    <row r="132" spans="1:6" s="111" customFormat="1">
      <c r="A132" s="63"/>
      <c r="B132" s="63"/>
      <c r="C132" s="63"/>
      <c r="D132" s="63"/>
      <c r="E132" s="63"/>
      <c r="F132" s="63"/>
    </row>
    <row r="133" spans="1:6" s="111" customFormat="1">
      <c r="A133" s="63"/>
      <c r="B133" s="63"/>
      <c r="C133" s="63"/>
      <c r="D133" s="63"/>
      <c r="E133" s="63"/>
      <c r="F133" s="63"/>
    </row>
    <row r="134" spans="1:6" s="111" customFormat="1">
      <c r="A134" s="63"/>
      <c r="B134" s="63"/>
      <c r="C134" s="63"/>
      <c r="D134" s="63"/>
      <c r="E134" s="63"/>
      <c r="F134" s="63"/>
    </row>
    <row r="135" spans="1:6" s="111" customFormat="1">
      <c r="A135" s="63"/>
      <c r="B135" s="63"/>
      <c r="C135" s="63"/>
      <c r="D135" s="63"/>
      <c r="E135" s="63"/>
      <c r="F135" s="63"/>
    </row>
    <row r="136" spans="1:6" s="111" customFormat="1">
      <c r="A136" s="63"/>
      <c r="B136" s="63"/>
      <c r="C136" s="63"/>
      <c r="D136" s="63"/>
      <c r="E136" s="63"/>
      <c r="F136" s="63"/>
    </row>
    <row r="137" spans="1:6" s="111" customFormat="1">
      <c r="A137" s="63"/>
      <c r="B137" s="63"/>
      <c r="C137" s="63"/>
      <c r="D137" s="63"/>
      <c r="E137" s="63"/>
      <c r="F137" s="63"/>
    </row>
    <row r="138" spans="1:6" s="111" customFormat="1">
      <c r="A138" s="63"/>
      <c r="B138" s="63"/>
      <c r="C138" s="63"/>
      <c r="D138" s="63"/>
      <c r="E138" s="63"/>
      <c r="F138" s="63"/>
    </row>
    <row r="139" spans="1:6" s="111" customFormat="1">
      <c r="A139" s="63"/>
      <c r="B139" s="63"/>
      <c r="C139" s="63"/>
      <c r="D139" s="63"/>
      <c r="E139" s="63"/>
      <c r="F139" s="63"/>
    </row>
    <row r="140" spans="1:6" s="111" customFormat="1">
      <c r="A140" s="63"/>
      <c r="B140" s="63"/>
      <c r="C140" s="63"/>
      <c r="D140" s="63"/>
      <c r="E140" s="63"/>
      <c r="F140" s="63"/>
    </row>
    <row r="141" spans="1:6" s="111" customFormat="1">
      <c r="A141" s="63"/>
      <c r="B141" s="63"/>
      <c r="C141" s="63"/>
      <c r="D141" s="63"/>
      <c r="E141" s="63"/>
      <c r="F141" s="63"/>
    </row>
    <row r="142" spans="1:6" s="111" customFormat="1">
      <c r="A142" s="63"/>
      <c r="B142" s="63"/>
      <c r="C142" s="63"/>
      <c r="D142" s="63"/>
      <c r="E142" s="63"/>
      <c r="F142" s="63"/>
    </row>
    <row r="143" spans="1:6" s="111" customFormat="1">
      <c r="A143" s="63"/>
      <c r="B143" s="63"/>
      <c r="C143" s="63"/>
      <c r="D143" s="63"/>
      <c r="E143" s="63"/>
      <c r="F143" s="63"/>
    </row>
    <row r="144" spans="1:6" s="111" customFormat="1">
      <c r="A144" s="63"/>
      <c r="B144" s="63"/>
      <c r="C144" s="63"/>
      <c r="D144" s="63"/>
      <c r="E144" s="63"/>
      <c r="F144" s="63"/>
    </row>
    <row r="145" spans="1:6" s="111" customFormat="1">
      <c r="A145" s="63"/>
      <c r="B145" s="63"/>
      <c r="C145" s="63"/>
      <c r="D145" s="63"/>
      <c r="E145" s="63"/>
      <c r="F145" s="63"/>
    </row>
    <row r="146" spans="1:6" s="111" customFormat="1">
      <c r="A146" s="63"/>
      <c r="B146" s="63"/>
      <c r="C146" s="63"/>
      <c r="D146" s="63"/>
      <c r="E146" s="63"/>
      <c r="F146" s="63"/>
    </row>
    <row r="147" spans="1:6" s="111" customFormat="1">
      <c r="A147" s="63"/>
      <c r="B147" s="63"/>
      <c r="C147" s="63"/>
      <c r="D147" s="63"/>
      <c r="E147" s="63"/>
      <c r="F147" s="63"/>
    </row>
    <row r="148" spans="1:6" s="111" customFormat="1">
      <c r="A148" s="63"/>
      <c r="B148" s="63"/>
      <c r="C148" s="63"/>
      <c r="D148" s="63"/>
      <c r="E148" s="63"/>
      <c r="F148" s="63"/>
    </row>
    <row r="149" spans="1:6" s="111" customFormat="1">
      <c r="A149" s="63"/>
      <c r="B149" s="63"/>
      <c r="C149" s="63"/>
      <c r="D149" s="63"/>
      <c r="E149" s="63"/>
      <c r="F149" s="63"/>
    </row>
    <row r="150" spans="1:6" s="111" customFormat="1">
      <c r="A150" s="63"/>
      <c r="B150" s="63"/>
      <c r="C150" s="63"/>
      <c r="D150" s="63"/>
      <c r="E150" s="63"/>
      <c r="F150" s="63"/>
    </row>
    <row r="151" spans="1:6" s="111" customFormat="1">
      <c r="A151" s="63"/>
      <c r="B151" s="63"/>
      <c r="C151" s="63"/>
      <c r="D151" s="63"/>
      <c r="E151" s="63"/>
      <c r="F151" s="63"/>
    </row>
    <row r="152" spans="1:6" s="111" customFormat="1">
      <c r="A152" s="63"/>
      <c r="B152" s="63"/>
      <c r="C152" s="63"/>
      <c r="D152" s="63"/>
      <c r="E152" s="63"/>
      <c r="F152" s="63"/>
    </row>
    <row r="153" spans="1:6" s="111" customFormat="1">
      <c r="A153" s="63"/>
      <c r="B153" s="63"/>
      <c r="C153" s="63"/>
      <c r="D153" s="63"/>
      <c r="E153" s="63"/>
      <c r="F153" s="63"/>
    </row>
    <row r="154" spans="1:6" s="111" customFormat="1">
      <c r="A154" s="63"/>
      <c r="B154" s="63"/>
      <c r="C154" s="63"/>
      <c r="D154" s="63"/>
      <c r="E154" s="63"/>
      <c r="F154" s="63"/>
    </row>
    <row r="155" spans="1:6" s="111" customFormat="1">
      <c r="A155" s="63"/>
      <c r="B155" s="63"/>
      <c r="C155" s="63"/>
      <c r="D155" s="63"/>
      <c r="E155" s="63"/>
      <c r="F155" s="63"/>
    </row>
    <row r="156" spans="1:6" s="111" customFormat="1">
      <c r="A156" s="63"/>
      <c r="B156" s="63"/>
      <c r="C156" s="63"/>
      <c r="D156" s="63"/>
      <c r="E156" s="63"/>
      <c r="F156" s="63"/>
    </row>
    <row r="157" spans="1:6" s="111" customFormat="1">
      <c r="A157" s="63"/>
      <c r="B157" s="63"/>
      <c r="C157" s="63"/>
      <c r="D157" s="63"/>
      <c r="E157" s="63"/>
      <c r="F157" s="63"/>
    </row>
    <row r="158" spans="1:6" s="111" customFormat="1">
      <c r="A158" s="63"/>
      <c r="B158" s="63"/>
      <c r="C158" s="63"/>
      <c r="D158" s="63"/>
      <c r="E158" s="63"/>
      <c r="F158" s="63"/>
    </row>
    <row r="159" spans="1:6" s="111" customFormat="1">
      <c r="A159" s="63"/>
      <c r="B159" s="63"/>
      <c r="C159" s="63"/>
      <c r="D159" s="63"/>
      <c r="E159" s="63"/>
      <c r="F159" s="63"/>
    </row>
    <row r="160" spans="1:6" s="111" customFormat="1">
      <c r="A160" s="63"/>
      <c r="B160" s="63"/>
      <c r="C160" s="63"/>
      <c r="D160" s="63"/>
      <c r="E160" s="63"/>
      <c r="F160" s="63"/>
    </row>
    <row r="161" spans="1:6" s="111" customFormat="1">
      <c r="A161" s="63"/>
      <c r="B161" s="63"/>
      <c r="C161" s="63"/>
      <c r="D161" s="63"/>
      <c r="E161" s="63"/>
      <c r="F161" s="63"/>
    </row>
    <row r="162" spans="1:6" s="111" customFormat="1">
      <c r="A162" s="63"/>
      <c r="B162" s="63"/>
      <c r="C162" s="63"/>
      <c r="D162" s="63"/>
      <c r="E162" s="63"/>
      <c r="F162" s="63"/>
    </row>
    <row r="163" spans="1:6" s="111" customFormat="1">
      <c r="A163" s="63"/>
      <c r="B163" s="63"/>
      <c r="C163" s="63"/>
      <c r="D163" s="63"/>
      <c r="E163" s="63"/>
      <c r="F163" s="63"/>
    </row>
    <row r="164" spans="1:6" s="111" customFormat="1">
      <c r="A164" s="63"/>
      <c r="B164" s="63"/>
      <c r="C164" s="63"/>
      <c r="D164" s="63"/>
      <c r="E164" s="63"/>
      <c r="F164" s="63"/>
    </row>
    <row r="165" spans="1:6" s="111" customFormat="1">
      <c r="A165" s="63"/>
      <c r="B165" s="63"/>
      <c r="C165" s="63"/>
      <c r="D165" s="63"/>
      <c r="E165" s="63"/>
      <c r="F165" s="63"/>
    </row>
    <row r="166" spans="1:6" s="111" customFormat="1">
      <c r="A166" s="63"/>
      <c r="B166" s="63"/>
      <c r="C166" s="63"/>
      <c r="D166" s="63"/>
      <c r="E166" s="63"/>
      <c r="F166" s="63"/>
    </row>
    <row r="167" spans="1:6" s="111" customFormat="1">
      <c r="A167" s="63"/>
      <c r="B167" s="63"/>
      <c r="C167" s="63"/>
      <c r="D167" s="63"/>
      <c r="E167" s="63"/>
      <c r="F167" s="63"/>
    </row>
    <row r="168" spans="1:6" s="111" customFormat="1">
      <c r="A168" s="63"/>
      <c r="B168" s="63"/>
      <c r="C168" s="63"/>
      <c r="D168" s="63"/>
      <c r="E168" s="63"/>
      <c r="F168" s="63"/>
    </row>
    <row r="169" spans="1:6" s="111" customFormat="1">
      <c r="A169" s="63"/>
      <c r="B169" s="63"/>
      <c r="C169" s="63"/>
      <c r="D169" s="63"/>
      <c r="E169" s="63"/>
      <c r="F169" s="63"/>
    </row>
    <row r="170" spans="1:6" s="111" customFormat="1">
      <c r="A170" s="63"/>
      <c r="B170" s="63"/>
      <c r="C170" s="63"/>
      <c r="D170" s="63"/>
      <c r="E170" s="63"/>
      <c r="F170" s="63"/>
    </row>
    <row r="171" spans="1:6" s="111" customFormat="1">
      <c r="A171" s="63"/>
      <c r="B171" s="63"/>
      <c r="C171" s="63"/>
      <c r="D171" s="63"/>
      <c r="E171" s="63"/>
      <c r="F171" s="63"/>
    </row>
    <row r="172" spans="1:6" s="111" customFormat="1">
      <c r="A172" s="63"/>
      <c r="B172" s="63"/>
      <c r="C172" s="63"/>
      <c r="D172" s="63"/>
      <c r="E172" s="63"/>
      <c r="F172" s="63"/>
    </row>
    <row r="173" spans="1:6" s="111" customFormat="1">
      <c r="A173" s="63"/>
      <c r="B173" s="63"/>
      <c r="C173" s="63"/>
      <c r="D173" s="63"/>
      <c r="E173" s="63"/>
      <c r="F173" s="63"/>
    </row>
    <row r="174" spans="1:6" s="111" customFormat="1">
      <c r="A174" s="63"/>
      <c r="B174" s="63"/>
      <c r="C174" s="63"/>
      <c r="D174" s="63"/>
      <c r="E174" s="63"/>
      <c r="F174" s="63"/>
    </row>
    <row r="175" spans="1:6" s="111" customFormat="1">
      <c r="A175" s="63"/>
      <c r="B175" s="63"/>
      <c r="C175" s="63"/>
      <c r="D175" s="63"/>
      <c r="E175" s="63"/>
      <c r="F175" s="63"/>
    </row>
    <row r="176" spans="1:6" s="111" customFormat="1">
      <c r="A176" s="63"/>
      <c r="B176" s="63"/>
      <c r="C176" s="63"/>
      <c r="D176" s="63"/>
      <c r="E176" s="63"/>
      <c r="F176" s="63"/>
    </row>
    <row r="177" spans="1:6" s="111" customFormat="1">
      <c r="A177" s="63"/>
      <c r="B177" s="63"/>
      <c r="C177" s="63"/>
      <c r="D177" s="63"/>
      <c r="E177" s="63"/>
      <c r="F177" s="63"/>
    </row>
    <row r="178" spans="1:6" s="111" customFormat="1">
      <c r="A178" s="63"/>
      <c r="B178" s="63"/>
      <c r="C178" s="63"/>
      <c r="D178" s="63"/>
      <c r="E178" s="63"/>
      <c r="F178" s="63"/>
    </row>
    <row r="179" spans="1:6" s="111" customFormat="1">
      <c r="A179" s="63"/>
      <c r="B179" s="63"/>
      <c r="C179" s="63"/>
      <c r="D179" s="63"/>
      <c r="E179" s="63"/>
      <c r="F179" s="63"/>
    </row>
    <row r="180" spans="1:6" s="111" customFormat="1">
      <c r="A180" s="63"/>
      <c r="B180" s="63"/>
      <c r="C180" s="63"/>
      <c r="D180" s="63"/>
      <c r="E180" s="63"/>
      <c r="F180" s="63"/>
    </row>
    <row r="181" spans="1:6" s="111" customFormat="1">
      <c r="A181" s="63"/>
      <c r="B181" s="63"/>
      <c r="C181" s="63"/>
      <c r="D181" s="63"/>
      <c r="E181" s="63"/>
      <c r="F181" s="63"/>
    </row>
    <row r="182" spans="1:6" s="111" customFormat="1">
      <c r="A182" s="63"/>
      <c r="B182" s="63"/>
      <c r="C182" s="63"/>
      <c r="D182" s="63"/>
      <c r="E182" s="63"/>
      <c r="F182" s="63"/>
    </row>
    <row r="183" spans="1:6" s="111" customFormat="1">
      <c r="A183" s="63"/>
      <c r="B183" s="63"/>
      <c r="C183" s="63"/>
      <c r="D183" s="63"/>
      <c r="E183" s="63"/>
      <c r="F183" s="63"/>
    </row>
    <row r="184" spans="1:6" s="111" customFormat="1">
      <c r="A184" s="63"/>
      <c r="B184" s="63"/>
      <c r="C184" s="63"/>
      <c r="D184" s="63"/>
      <c r="E184" s="63"/>
      <c r="F184" s="63"/>
    </row>
    <row r="185" spans="1:6" s="111" customFormat="1">
      <c r="A185" s="63"/>
      <c r="B185" s="63"/>
      <c r="C185" s="63"/>
      <c r="D185" s="63"/>
      <c r="E185" s="63"/>
      <c r="F185" s="63"/>
    </row>
    <row r="186" spans="1:6" s="111" customFormat="1">
      <c r="A186" s="63"/>
      <c r="B186" s="63"/>
      <c r="C186" s="63"/>
      <c r="D186" s="63"/>
      <c r="E186" s="63"/>
      <c r="F186" s="63"/>
    </row>
    <row r="187" spans="1:6" s="111" customFormat="1">
      <c r="A187" s="63"/>
      <c r="B187" s="63"/>
      <c r="C187" s="63"/>
      <c r="D187" s="63"/>
      <c r="E187" s="63"/>
      <c r="F187" s="63"/>
    </row>
    <row r="188" spans="1:6" s="111" customFormat="1">
      <c r="A188" s="63"/>
      <c r="B188" s="63"/>
      <c r="C188" s="63"/>
      <c r="D188" s="63"/>
      <c r="E188" s="63"/>
      <c r="F188" s="63"/>
    </row>
    <row r="189" spans="1:6" s="111" customFormat="1">
      <c r="A189" s="63"/>
      <c r="B189" s="63"/>
      <c r="C189" s="63"/>
      <c r="D189" s="63"/>
      <c r="E189" s="63"/>
      <c r="F189" s="63"/>
    </row>
    <row r="190" spans="1:6" s="111" customFormat="1">
      <c r="A190" s="63"/>
      <c r="B190" s="63"/>
      <c r="C190" s="63"/>
      <c r="D190" s="63"/>
      <c r="E190" s="63"/>
      <c r="F190" s="63"/>
    </row>
    <row r="191" spans="1:6" s="111" customFormat="1">
      <c r="A191" s="63"/>
      <c r="B191" s="63"/>
      <c r="C191" s="63"/>
      <c r="D191" s="63"/>
      <c r="E191" s="63"/>
      <c r="F191" s="63"/>
    </row>
    <row r="192" spans="1:6" s="111" customFormat="1">
      <c r="A192" s="63"/>
      <c r="B192" s="63"/>
      <c r="C192" s="63"/>
      <c r="D192" s="63"/>
      <c r="E192" s="63"/>
      <c r="F192" s="63"/>
    </row>
    <row r="193" spans="1:6" s="111" customFormat="1">
      <c r="A193" s="63"/>
      <c r="B193" s="63"/>
      <c r="C193" s="63"/>
      <c r="D193" s="63"/>
      <c r="E193" s="63"/>
      <c r="F193" s="63"/>
    </row>
    <row r="194" spans="1:6" s="111" customFormat="1">
      <c r="A194" s="63"/>
      <c r="B194" s="63"/>
      <c r="C194" s="63"/>
      <c r="D194" s="63"/>
      <c r="E194" s="63"/>
      <c r="F194" s="63"/>
    </row>
    <row r="195" spans="1:6" s="111" customFormat="1">
      <c r="A195" s="63"/>
      <c r="B195" s="63"/>
      <c r="C195" s="63"/>
      <c r="D195" s="63"/>
      <c r="E195" s="63"/>
      <c r="F195" s="63"/>
    </row>
    <row r="196" spans="1:6" s="111" customFormat="1">
      <c r="A196" s="63"/>
      <c r="B196" s="63"/>
      <c r="C196" s="63"/>
      <c r="D196" s="63"/>
      <c r="E196" s="63"/>
      <c r="F196" s="63"/>
    </row>
    <row r="197" spans="1:6" s="111" customFormat="1">
      <c r="A197" s="63"/>
      <c r="B197" s="63"/>
      <c r="C197" s="63"/>
      <c r="D197" s="63"/>
      <c r="E197" s="63"/>
      <c r="F197" s="63"/>
    </row>
    <row r="198" spans="1:6" s="111" customFormat="1">
      <c r="A198" s="63"/>
      <c r="B198" s="63"/>
      <c r="C198" s="63"/>
      <c r="D198" s="63"/>
      <c r="E198" s="63"/>
      <c r="F198" s="63"/>
    </row>
    <row r="199" spans="1:6" s="111" customFormat="1">
      <c r="A199" s="63"/>
      <c r="B199" s="63"/>
      <c r="C199" s="63"/>
      <c r="D199" s="63"/>
      <c r="E199" s="63"/>
      <c r="F199" s="63"/>
    </row>
    <row r="200" spans="1:6" s="111" customFormat="1">
      <c r="A200" s="63"/>
      <c r="B200" s="63"/>
      <c r="C200" s="63"/>
      <c r="D200" s="63"/>
      <c r="E200" s="63"/>
      <c r="F200" s="63"/>
    </row>
    <row r="201" spans="1:6" s="111" customFormat="1">
      <c r="A201" s="63"/>
      <c r="B201" s="63"/>
      <c r="C201" s="63"/>
      <c r="D201" s="63"/>
      <c r="E201" s="63"/>
      <c r="F201" s="63"/>
    </row>
    <row r="202" spans="1:6" s="111" customFormat="1">
      <c r="A202" s="63"/>
      <c r="B202" s="63"/>
      <c r="C202" s="63"/>
      <c r="D202" s="63"/>
      <c r="E202" s="63"/>
      <c r="F202" s="63"/>
    </row>
    <row r="203" spans="1:6" s="111" customFormat="1">
      <c r="A203" s="63"/>
      <c r="B203" s="63"/>
      <c r="C203" s="63"/>
      <c r="D203" s="63"/>
      <c r="E203" s="63"/>
      <c r="F203" s="63"/>
    </row>
    <row r="204" spans="1:6" s="111" customFormat="1">
      <c r="A204" s="63"/>
      <c r="B204" s="63"/>
      <c r="C204" s="63"/>
      <c r="D204" s="63"/>
      <c r="E204" s="63"/>
      <c r="F204" s="63"/>
    </row>
    <row r="205" spans="1:6" s="111" customFormat="1">
      <c r="A205" s="63"/>
      <c r="B205" s="63"/>
      <c r="C205" s="63"/>
      <c r="D205" s="63"/>
      <c r="E205" s="63"/>
      <c r="F205" s="63"/>
    </row>
    <row r="206" spans="1:6" s="111" customFormat="1">
      <c r="A206" s="63"/>
      <c r="B206" s="63"/>
      <c r="C206" s="63"/>
      <c r="D206" s="63"/>
      <c r="E206" s="63"/>
      <c r="F206" s="63"/>
    </row>
    <row r="207" spans="1:6" s="111" customFormat="1">
      <c r="A207" s="63"/>
      <c r="B207" s="63"/>
      <c r="C207" s="63"/>
      <c r="D207" s="63"/>
      <c r="E207" s="63"/>
      <c r="F207" s="63"/>
    </row>
    <row r="208" spans="1:6" s="111" customFormat="1">
      <c r="A208" s="63"/>
      <c r="B208" s="63"/>
      <c r="C208" s="63"/>
      <c r="D208" s="63"/>
      <c r="E208" s="63"/>
      <c r="F208" s="63"/>
    </row>
    <row r="209" spans="1:2322" s="11" customFormat="1" ht="39.75" customHeight="1">
      <c r="A209" s="63"/>
      <c r="B209" s="63"/>
      <c r="C209" s="63"/>
      <c r="D209" s="63"/>
      <c r="E209" s="63"/>
      <c r="F209" s="63"/>
      <c r="G209" s="111"/>
      <c r="H209" s="111"/>
      <c r="I209" s="111"/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  <c r="Z209" s="111"/>
      <c r="AA209" s="111"/>
      <c r="AB209" s="111"/>
      <c r="AC209" s="111"/>
      <c r="AD209" s="111"/>
      <c r="AE209" s="111"/>
      <c r="AF209" s="111"/>
      <c r="AG209" s="111"/>
      <c r="AH209" s="111"/>
      <c r="AI209" s="111"/>
      <c r="AJ209" s="111"/>
      <c r="AK209" s="111"/>
      <c r="AL209" s="111"/>
      <c r="AM209" s="111"/>
      <c r="AN209" s="111"/>
      <c r="AO209" s="111"/>
      <c r="AP209" s="111"/>
      <c r="AQ209" s="111"/>
      <c r="AR209" s="111"/>
      <c r="AS209" s="111"/>
      <c r="AT209" s="111"/>
      <c r="AU209" s="111"/>
      <c r="AV209" s="111"/>
      <c r="AW209" s="111"/>
      <c r="AX209" s="111"/>
      <c r="AY209" s="111"/>
      <c r="AZ209" s="111"/>
      <c r="BA209" s="111"/>
      <c r="BB209" s="111"/>
      <c r="BC209" s="111"/>
      <c r="BD209" s="111"/>
      <c r="BE209" s="111"/>
      <c r="BF209" s="111"/>
      <c r="BG209" s="111"/>
      <c r="BH209" s="111"/>
      <c r="BI209" s="111"/>
      <c r="BJ209" s="111"/>
      <c r="BK209" s="111"/>
      <c r="BL209" s="111"/>
      <c r="BM209" s="111"/>
      <c r="BN209" s="111"/>
      <c r="BO209" s="111"/>
      <c r="BP209" s="111"/>
      <c r="BQ209" s="111"/>
      <c r="BR209" s="111"/>
      <c r="BS209" s="111"/>
      <c r="BT209" s="111"/>
      <c r="BU209" s="111"/>
      <c r="BV209" s="111"/>
      <c r="BW209" s="111"/>
      <c r="BX209" s="111"/>
      <c r="BY209" s="111"/>
      <c r="BZ209" s="111"/>
      <c r="CA209" s="111"/>
      <c r="CB209" s="111"/>
      <c r="CC209" s="111"/>
      <c r="CD209" s="111"/>
      <c r="CE209" s="111"/>
      <c r="CF209" s="111"/>
      <c r="CG209" s="111"/>
      <c r="CH209" s="111"/>
      <c r="CI209" s="111"/>
      <c r="CJ209" s="111"/>
      <c r="CK209" s="111"/>
      <c r="CL209" s="111"/>
      <c r="CM209" s="111"/>
      <c r="CN209" s="111"/>
      <c r="CO209" s="111"/>
      <c r="CP209" s="111"/>
      <c r="CQ209" s="111"/>
      <c r="CR209" s="111"/>
      <c r="CS209" s="111"/>
      <c r="CT209" s="111"/>
      <c r="CU209" s="111"/>
      <c r="CV209" s="111"/>
      <c r="CW209" s="111"/>
      <c r="CX209" s="111"/>
      <c r="CY209" s="111"/>
      <c r="CZ209" s="111"/>
      <c r="DA209" s="111"/>
      <c r="DB209" s="111"/>
      <c r="DC209" s="111"/>
      <c r="DD209" s="111"/>
      <c r="DE209" s="111"/>
      <c r="DF209" s="111"/>
      <c r="DG209" s="111"/>
      <c r="DH209" s="111"/>
      <c r="DI209" s="111"/>
      <c r="DJ209" s="111"/>
      <c r="DK209" s="111"/>
      <c r="DL209" s="111"/>
      <c r="DM209" s="111"/>
      <c r="DN209" s="111"/>
      <c r="DO209" s="111"/>
      <c r="DP209" s="111"/>
      <c r="DQ209" s="111"/>
      <c r="DR209" s="111"/>
      <c r="DS209" s="111"/>
      <c r="DT209" s="111"/>
      <c r="DU209" s="111"/>
      <c r="DV209" s="111"/>
      <c r="DW209" s="111"/>
      <c r="DX209" s="111"/>
      <c r="DY209" s="111"/>
      <c r="DZ209" s="111"/>
      <c r="EA209" s="111"/>
      <c r="EB209" s="111"/>
      <c r="EC209" s="111"/>
      <c r="ED209" s="111"/>
      <c r="EE209" s="111"/>
      <c r="EF209" s="111"/>
      <c r="EG209" s="111"/>
      <c r="EH209" s="111"/>
      <c r="EI209" s="111"/>
      <c r="EJ209" s="111"/>
      <c r="EK209" s="111"/>
      <c r="EL209" s="111"/>
      <c r="EM209" s="111"/>
      <c r="EN209" s="111"/>
      <c r="EO209" s="111"/>
      <c r="EP209" s="111"/>
      <c r="EQ209" s="111"/>
      <c r="ER209" s="111"/>
      <c r="ES209" s="111"/>
      <c r="ET209" s="111"/>
      <c r="EU209" s="111"/>
      <c r="EV209" s="111"/>
      <c r="EW209" s="111"/>
      <c r="EX209" s="111"/>
      <c r="EY209" s="111"/>
      <c r="EZ209" s="111"/>
      <c r="FA209" s="111"/>
      <c r="FB209" s="111"/>
      <c r="FC209" s="111"/>
      <c r="FD209" s="111"/>
      <c r="FE209" s="111"/>
      <c r="FF209" s="111"/>
      <c r="FG209" s="111"/>
      <c r="FH209" s="111"/>
      <c r="FI209" s="111"/>
      <c r="FJ209" s="111"/>
      <c r="FK209" s="111"/>
      <c r="FL209" s="111"/>
      <c r="FM209" s="111"/>
      <c r="FN209" s="111"/>
      <c r="FO209" s="111"/>
      <c r="FP209" s="111"/>
      <c r="FQ209" s="111"/>
      <c r="FR209" s="111"/>
      <c r="FS209" s="111"/>
      <c r="FT209" s="111"/>
      <c r="FU209" s="111"/>
      <c r="FV209" s="111"/>
      <c r="FW209" s="111"/>
      <c r="FX209" s="111"/>
      <c r="FY209" s="111"/>
      <c r="FZ209" s="111"/>
      <c r="GA209" s="111"/>
      <c r="GB209" s="111"/>
      <c r="GC209" s="111"/>
      <c r="GD209" s="111"/>
      <c r="GE209" s="111"/>
      <c r="GF209" s="111"/>
      <c r="GG209" s="111"/>
      <c r="GH209" s="111"/>
      <c r="GI209" s="111"/>
      <c r="GJ209" s="111"/>
      <c r="GK209" s="111"/>
      <c r="GL209" s="111"/>
      <c r="GM209" s="111"/>
      <c r="GN209" s="111"/>
      <c r="GO209" s="111"/>
      <c r="GP209" s="111"/>
      <c r="GQ209" s="111"/>
      <c r="GR209" s="111"/>
      <c r="GS209" s="111"/>
      <c r="GT209" s="111"/>
      <c r="GU209" s="111"/>
      <c r="GV209" s="111"/>
      <c r="GW209" s="111"/>
      <c r="GX209" s="111"/>
      <c r="GY209" s="111"/>
      <c r="GZ209" s="111"/>
      <c r="HA209" s="111"/>
      <c r="HB209" s="111"/>
      <c r="HC209" s="111"/>
      <c r="HD209" s="111"/>
      <c r="HE209" s="111"/>
      <c r="HF209" s="111"/>
      <c r="HG209" s="111"/>
      <c r="HH209" s="111"/>
      <c r="HI209" s="111"/>
      <c r="HJ209" s="111"/>
      <c r="HK209" s="111"/>
      <c r="HL209" s="111"/>
      <c r="HM209" s="111"/>
      <c r="HN209" s="111"/>
      <c r="HO209" s="111"/>
      <c r="HP209" s="111"/>
      <c r="HQ209" s="111"/>
      <c r="HR209" s="111"/>
      <c r="HS209" s="111"/>
      <c r="HT209" s="111"/>
      <c r="HU209" s="111"/>
      <c r="HV209" s="111"/>
      <c r="HW209" s="111"/>
      <c r="HX209" s="111"/>
      <c r="HY209" s="111"/>
      <c r="HZ209" s="111"/>
      <c r="IA209" s="111"/>
      <c r="IB209" s="111"/>
      <c r="IC209" s="111"/>
      <c r="ID209" s="111"/>
      <c r="IE209" s="111"/>
      <c r="IF209" s="111"/>
      <c r="IG209" s="111"/>
      <c r="IH209" s="111"/>
      <c r="II209" s="111"/>
      <c r="IJ209" s="111"/>
      <c r="IK209" s="111"/>
      <c r="IL209" s="111"/>
      <c r="IM209" s="111"/>
      <c r="IN209" s="111"/>
      <c r="IO209" s="111"/>
      <c r="IP209" s="111"/>
      <c r="IQ209" s="111"/>
      <c r="IR209" s="111"/>
      <c r="IS209" s="111"/>
      <c r="IT209" s="111"/>
      <c r="IU209" s="111"/>
      <c r="IV209" s="111"/>
      <c r="IW209" s="111"/>
      <c r="IX209" s="111"/>
      <c r="IY209" s="111"/>
      <c r="IZ209" s="111"/>
      <c r="JA209" s="111"/>
      <c r="JB209" s="111"/>
      <c r="JC209" s="111"/>
      <c r="JD209" s="111"/>
      <c r="JE209" s="111"/>
      <c r="JF209" s="111"/>
      <c r="JG209" s="111"/>
      <c r="JH209" s="111"/>
      <c r="JI209" s="111"/>
      <c r="JJ209" s="111"/>
      <c r="JK209" s="111"/>
      <c r="JL209" s="111"/>
      <c r="JM209" s="111"/>
      <c r="JN209" s="111"/>
      <c r="JO209" s="111"/>
      <c r="JP209" s="111"/>
      <c r="JQ209" s="111"/>
      <c r="JR209" s="111"/>
      <c r="JS209" s="111"/>
      <c r="JT209" s="111"/>
      <c r="JU209" s="111"/>
      <c r="JV209" s="111"/>
      <c r="JW209" s="111"/>
      <c r="JX209" s="111"/>
      <c r="JY209" s="111"/>
      <c r="JZ209" s="111"/>
      <c r="KA209" s="111"/>
      <c r="KB209" s="111"/>
      <c r="KC209" s="111"/>
      <c r="KD209" s="111"/>
      <c r="KE209" s="111"/>
      <c r="KF209" s="111"/>
      <c r="KG209" s="111"/>
      <c r="KH209" s="111"/>
      <c r="KI209" s="111"/>
      <c r="KJ209" s="111"/>
      <c r="KK209" s="111"/>
      <c r="KL209" s="111"/>
      <c r="KM209" s="111"/>
      <c r="KN209" s="111"/>
      <c r="KO209" s="111"/>
      <c r="KP209" s="111"/>
      <c r="KQ209" s="111"/>
      <c r="KR209" s="111"/>
      <c r="KS209" s="111"/>
      <c r="KT209" s="111"/>
      <c r="KU209" s="111"/>
      <c r="KV209" s="111"/>
      <c r="KW209" s="111"/>
      <c r="KX209" s="111"/>
      <c r="KY209" s="111"/>
      <c r="KZ209" s="111"/>
      <c r="LA209" s="111"/>
      <c r="LB209" s="111"/>
      <c r="LC209" s="111"/>
      <c r="LD209" s="111"/>
      <c r="LE209" s="111"/>
      <c r="LF209" s="111"/>
      <c r="LG209" s="111"/>
      <c r="LH209" s="111"/>
      <c r="LI209" s="111"/>
      <c r="LJ209" s="111"/>
      <c r="LK209" s="111"/>
      <c r="LL209" s="111"/>
      <c r="LM209" s="111"/>
      <c r="LN209" s="111"/>
      <c r="LO209" s="111"/>
      <c r="LP209" s="111"/>
      <c r="LQ209" s="111"/>
      <c r="LR209" s="111"/>
      <c r="LS209" s="111"/>
      <c r="LT209" s="111"/>
      <c r="LU209" s="111"/>
      <c r="LV209" s="111"/>
      <c r="LW209" s="111"/>
      <c r="LX209" s="111"/>
      <c r="LY209" s="111"/>
      <c r="LZ209" s="111"/>
      <c r="MA209" s="111"/>
      <c r="MB209" s="111"/>
      <c r="MC209" s="111"/>
      <c r="MD209" s="111"/>
      <c r="ME209" s="111"/>
      <c r="MF209" s="111"/>
      <c r="MG209" s="111"/>
      <c r="MH209" s="111"/>
      <c r="MI209" s="111"/>
      <c r="MJ209" s="111"/>
      <c r="MK209" s="111"/>
      <c r="ML209" s="111"/>
      <c r="MM209" s="111"/>
      <c r="MN209" s="111"/>
      <c r="MO209" s="111"/>
      <c r="MP209" s="111"/>
      <c r="MQ209" s="111"/>
      <c r="MR209" s="111"/>
      <c r="MS209" s="111"/>
      <c r="MT209" s="111"/>
      <c r="MU209" s="111"/>
      <c r="MV209" s="111"/>
      <c r="MW209" s="111"/>
      <c r="MX209" s="111"/>
      <c r="MY209" s="111"/>
      <c r="MZ209" s="111"/>
      <c r="NA209" s="111"/>
      <c r="NB209" s="111"/>
      <c r="NC209" s="111"/>
      <c r="ND209" s="111"/>
      <c r="NE209" s="111"/>
      <c r="NF209" s="111"/>
      <c r="NG209" s="111"/>
      <c r="NH209" s="111"/>
      <c r="NI209" s="111"/>
      <c r="NJ209" s="111"/>
      <c r="NK209" s="111"/>
      <c r="NL209" s="111"/>
      <c r="NM209" s="111"/>
      <c r="NN209" s="111"/>
      <c r="NO209" s="111"/>
      <c r="NP209" s="111"/>
      <c r="NQ209" s="111"/>
      <c r="NR209" s="111"/>
      <c r="NS209" s="111"/>
      <c r="NT209" s="111"/>
      <c r="NU209" s="111"/>
      <c r="NV209" s="111"/>
      <c r="NW209" s="111"/>
      <c r="NX209" s="111"/>
      <c r="NY209" s="111"/>
      <c r="NZ209" s="111"/>
      <c r="OA209" s="111"/>
      <c r="OB209" s="111"/>
      <c r="OC209" s="111"/>
      <c r="OD209" s="111"/>
      <c r="OE209" s="111"/>
      <c r="OF209" s="111"/>
      <c r="OG209" s="111"/>
      <c r="OH209" s="111"/>
      <c r="OI209" s="111"/>
      <c r="OJ209" s="111"/>
      <c r="OK209" s="111"/>
      <c r="OL209" s="111"/>
      <c r="OM209" s="111"/>
      <c r="ON209" s="111"/>
      <c r="OO209" s="111"/>
      <c r="OP209" s="111"/>
      <c r="OQ209" s="111"/>
      <c r="OR209" s="111"/>
      <c r="OS209" s="111"/>
      <c r="OT209" s="111"/>
      <c r="OU209" s="111"/>
      <c r="OV209" s="111"/>
      <c r="OW209" s="111"/>
      <c r="OX209" s="111"/>
      <c r="OY209" s="111"/>
      <c r="OZ209" s="111"/>
      <c r="PA209" s="111"/>
      <c r="PB209" s="111"/>
      <c r="PC209" s="111"/>
      <c r="PD209" s="111"/>
      <c r="PE209" s="111"/>
      <c r="PF209" s="111"/>
      <c r="PG209" s="111"/>
      <c r="PH209" s="111"/>
      <c r="PI209" s="111"/>
      <c r="PJ209" s="111"/>
      <c r="PK209" s="111"/>
      <c r="PL209" s="111"/>
      <c r="PM209" s="111"/>
      <c r="PN209" s="111"/>
      <c r="PO209" s="111"/>
      <c r="PP209" s="111"/>
      <c r="PQ209" s="111"/>
      <c r="PR209" s="111"/>
      <c r="PS209" s="111"/>
      <c r="PT209" s="111"/>
      <c r="PU209" s="111"/>
      <c r="PV209" s="111"/>
      <c r="PW209" s="111"/>
      <c r="PX209" s="111"/>
      <c r="PY209" s="111"/>
      <c r="PZ209" s="111"/>
      <c r="QA209" s="111"/>
      <c r="QB209" s="111"/>
      <c r="QC209" s="111"/>
      <c r="QD209" s="111"/>
      <c r="QE209" s="111"/>
      <c r="QF209" s="111"/>
      <c r="QG209" s="111"/>
      <c r="QH209" s="111"/>
      <c r="QI209" s="111"/>
      <c r="QJ209" s="111"/>
      <c r="QK209" s="111"/>
      <c r="QL209" s="111"/>
      <c r="QM209" s="111"/>
      <c r="QN209" s="111"/>
      <c r="QO209" s="111"/>
      <c r="QP209" s="111"/>
      <c r="QQ209" s="111"/>
      <c r="QR209" s="111"/>
      <c r="QS209" s="111"/>
      <c r="QT209" s="111"/>
      <c r="QU209" s="111"/>
      <c r="QV209" s="111"/>
      <c r="QW209" s="111"/>
      <c r="QX209" s="111"/>
      <c r="QY209" s="111"/>
      <c r="QZ209" s="111"/>
      <c r="RA209" s="111"/>
      <c r="RB209" s="111"/>
      <c r="RC209" s="111"/>
      <c r="RD209" s="111"/>
      <c r="RE209" s="111"/>
      <c r="RF209" s="111"/>
      <c r="RG209" s="111"/>
      <c r="RH209" s="111"/>
      <c r="RI209" s="111"/>
      <c r="RJ209" s="111"/>
      <c r="RK209" s="111"/>
      <c r="RL209" s="111"/>
      <c r="RM209" s="111"/>
      <c r="RN209" s="111"/>
      <c r="RO209" s="111"/>
      <c r="RP209" s="111"/>
      <c r="RQ209" s="111"/>
      <c r="RR209" s="111"/>
      <c r="RS209" s="111"/>
      <c r="RT209" s="111"/>
      <c r="RU209" s="111"/>
      <c r="RV209" s="111"/>
      <c r="RW209" s="111"/>
      <c r="RX209" s="111"/>
      <c r="RY209" s="111"/>
      <c r="RZ209" s="111"/>
      <c r="SA209" s="111"/>
      <c r="SB209" s="111"/>
      <c r="SC209" s="111"/>
      <c r="SD209" s="111"/>
      <c r="SE209" s="111"/>
      <c r="SF209" s="111"/>
      <c r="SG209" s="111"/>
      <c r="SH209" s="111"/>
      <c r="SI209" s="111"/>
      <c r="SJ209" s="111"/>
      <c r="SK209" s="111"/>
      <c r="SL209" s="111"/>
      <c r="SM209" s="111"/>
      <c r="SN209" s="111"/>
      <c r="SO209" s="111"/>
      <c r="SP209" s="111"/>
      <c r="SQ209" s="111"/>
      <c r="SR209" s="111"/>
      <c r="SS209" s="111"/>
      <c r="ST209" s="111"/>
      <c r="SU209" s="111"/>
      <c r="SV209" s="111"/>
      <c r="SW209" s="111"/>
      <c r="SX209" s="111"/>
      <c r="SY209" s="111"/>
      <c r="SZ209" s="111"/>
      <c r="TA209" s="111"/>
      <c r="TB209" s="111"/>
      <c r="TC209" s="111"/>
      <c r="TD209" s="111"/>
      <c r="TE209" s="111"/>
      <c r="TF209" s="111"/>
      <c r="TG209" s="111"/>
      <c r="TH209" s="111"/>
      <c r="TI209" s="111"/>
      <c r="TJ209" s="111"/>
      <c r="TK209" s="111"/>
      <c r="TL209" s="111"/>
      <c r="TM209" s="111"/>
      <c r="TN209" s="111"/>
      <c r="TO209" s="111"/>
      <c r="TP209" s="111"/>
      <c r="TQ209" s="111"/>
      <c r="TR209" s="111"/>
      <c r="TS209" s="111"/>
      <c r="TT209" s="111"/>
      <c r="TU209" s="111"/>
      <c r="TV209" s="111"/>
      <c r="TW209" s="111"/>
      <c r="TX209" s="111"/>
      <c r="TY209" s="111"/>
      <c r="TZ209" s="111"/>
      <c r="UA209" s="111"/>
      <c r="UB209" s="111"/>
      <c r="UC209" s="111"/>
      <c r="UD209" s="111"/>
      <c r="UE209" s="111"/>
      <c r="UF209" s="111"/>
      <c r="UG209" s="111"/>
      <c r="UH209" s="111"/>
      <c r="UI209" s="111"/>
      <c r="UJ209" s="111"/>
      <c r="UK209" s="111"/>
      <c r="UL209" s="111"/>
      <c r="UM209" s="111"/>
      <c r="UN209" s="111"/>
      <c r="UO209" s="111"/>
      <c r="UP209" s="111"/>
      <c r="UQ209" s="111"/>
      <c r="UR209" s="111"/>
      <c r="US209" s="111"/>
      <c r="UT209" s="111"/>
      <c r="UU209" s="111"/>
      <c r="UV209" s="111"/>
      <c r="UW209" s="111"/>
      <c r="UX209" s="111"/>
      <c r="UY209" s="111"/>
      <c r="UZ209" s="111"/>
      <c r="VA209" s="111"/>
      <c r="VB209" s="111"/>
      <c r="VC209" s="111"/>
      <c r="VD209" s="111"/>
      <c r="VE209" s="111"/>
      <c r="VF209" s="111"/>
      <c r="VG209" s="111"/>
      <c r="VH209" s="111"/>
      <c r="VI209" s="111"/>
      <c r="VJ209" s="111"/>
      <c r="VK209" s="111"/>
      <c r="VL209" s="111"/>
      <c r="VM209" s="111"/>
      <c r="VN209" s="111"/>
      <c r="VO209" s="111"/>
      <c r="VP209" s="111"/>
      <c r="VQ209" s="111"/>
      <c r="VR209" s="111"/>
      <c r="VS209" s="111"/>
      <c r="VT209" s="111"/>
      <c r="VU209" s="111"/>
      <c r="VV209" s="111"/>
      <c r="VW209" s="111"/>
      <c r="VX209" s="111"/>
      <c r="VY209" s="111"/>
      <c r="VZ209" s="111"/>
      <c r="WA209" s="111"/>
      <c r="WB209" s="111"/>
      <c r="WC209" s="111"/>
      <c r="WD209" s="111"/>
      <c r="WE209" s="111"/>
      <c r="WF209" s="111"/>
      <c r="WG209" s="111"/>
      <c r="WH209" s="111"/>
      <c r="WI209" s="111"/>
      <c r="WJ209" s="111"/>
      <c r="WK209" s="111"/>
      <c r="WL209" s="111"/>
      <c r="WM209" s="111"/>
      <c r="WN209" s="111"/>
      <c r="WO209" s="111"/>
      <c r="WP209" s="111"/>
      <c r="WQ209" s="111"/>
      <c r="WR209" s="111"/>
      <c r="WS209" s="111"/>
      <c r="WT209" s="111"/>
      <c r="WU209" s="111"/>
      <c r="WV209" s="111"/>
      <c r="WW209" s="111"/>
      <c r="WX209" s="111"/>
      <c r="WY209" s="111"/>
      <c r="WZ209" s="111"/>
      <c r="XA209" s="111"/>
      <c r="XB209" s="111"/>
      <c r="XC209" s="111"/>
      <c r="XD209" s="111"/>
      <c r="XE209" s="111"/>
      <c r="XF209" s="111"/>
      <c r="XG209" s="111"/>
      <c r="XH209" s="111"/>
      <c r="XI209" s="111"/>
      <c r="XJ209" s="111"/>
      <c r="XK209" s="111"/>
      <c r="XL209" s="111"/>
      <c r="XM209" s="111"/>
      <c r="XN209" s="111"/>
      <c r="XO209" s="111"/>
      <c r="XP209" s="111"/>
      <c r="XQ209" s="111"/>
      <c r="XR209" s="111"/>
      <c r="XS209" s="111"/>
      <c r="XT209" s="111"/>
      <c r="XU209" s="111"/>
      <c r="XV209" s="111"/>
      <c r="XW209" s="111"/>
      <c r="XX209" s="111"/>
      <c r="XY209" s="111"/>
      <c r="XZ209" s="111"/>
      <c r="YA209" s="111"/>
      <c r="YB209" s="111"/>
      <c r="YC209" s="111"/>
      <c r="YD209" s="111"/>
      <c r="YE209" s="111"/>
      <c r="YF209" s="111"/>
      <c r="YG209" s="111"/>
      <c r="YH209" s="111"/>
      <c r="YI209" s="111"/>
      <c r="YJ209" s="111"/>
      <c r="YK209" s="111"/>
      <c r="YL209" s="111"/>
      <c r="YM209" s="111"/>
      <c r="YN209" s="111"/>
      <c r="YO209" s="111"/>
      <c r="YP209" s="111"/>
      <c r="YQ209" s="111"/>
      <c r="YR209" s="111"/>
      <c r="YS209" s="111"/>
      <c r="YT209" s="111"/>
      <c r="YU209" s="111"/>
      <c r="YV209" s="111"/>
      <c r="YW209" s="111"/>
      <c r="YX209" s="111"/>
      <c r="YY209" s="111"/>
      <c r="YZ209" s="111"/>
      <c r="ZA209" s="111"/>
      <c r="ZB209" s="111"/>
      <c r="ZC209" s="111"/>
      <c r="ZD209" s="111"/>
      <c r="ZE209" s="111"/>
      <c r="ZF209" s="111"/>
      <c r="ZG209" s="111"/>
      <c r="ZH209" s="111"/>
      <c r="ZI209" s="111"/>
      <c r="ZJ209" s="111"/>
      <c r="ZK209" s="111"/>
      <c r="ZL209" s="111"/>
      <c r="ZM209" s="111"/>
      <c r="ZN209" s="111"/>
      <c r="ZO209" s="111"/>
      <c r="ZP209" s="111"/>
      <c r="ZQ209" s="111"/>
      <c r="ZR209" s="111"/>
      <c r="ZS209" s="111"/>
      <c r="ZT209" s="111"/>
      <c r="ZU209" s="111"/>
      <c r="ZV209" s="111"/>
      <c r="ZW209" s="111"/>
      <c r="ZX209" s="111"/>
      <c r="ZY209" s="111"/>
      <c r="ZZ209" s="111"/>
      <c r="AAA209" s="111"/>
      <c r="AAB209" s="111"/>
      <c r="AAC209" s="111"/>
      <c r="AAD209" s="111"/>
      <c r="AAE209" s="111"/>
      <c r="AAF209" s="111"/>
      <c r="AAG209" s="111"/>
      <c r="AAH209" s="111"/>
      <c r="AAI209" s="111"/>
      <c r="AAJ209" s="111"/>
      <c r="AAK209" s="111"/>
      <c r="AAL209" s="111"/>
      <c r="AAM209" s="111"/>
      <c r="AAN209" s="111"/>
      <c r="AAO209" s="111"/>
      <c r="AAP209" s="111"/>
      <c r="AAQ209" s="111"/>
      <c r="AAR209" s="111"/>
      <c r="AAS209" s="111"/>
      <c r="AAT209" s="111"/>
      <c r="AAU209" s="111"/>
      <c r="AAV209" s="111"/>
      <c r="AAW209" s="111"/>
      <c r="AAX209" s="111"/>
      <c r="AAY209" s="111"/>
      <c r="AAZ209" s="111"/>
      <c r="ABA209" s="111"/>
      <c r="ABB209" s="111"/>
      <c r="ABC209" s="111"/>
      <c r="ABD209" s="111"/>
      <c r="ABE209" s="111"/>
      <c r="ABF209" s="111"/>
      <c r="ABG209" s="111"/>
      <c r="ABH209" s="111"/>
      <c r="ABI209" s="111"/>
      <c r="ABJ209" s="111"/>
      <c r="ABK209" s="111"/>
      <c r="ABL209" s="111"/>
      <c r="ABM209" s="111"/>
      <c r="ABN209" s="111"/>
      <c r="ABO209" s="111"/>
      <c r="ABP209" s="111"/>
      <c r="ABQ209" s="111"/>
      <c r="ABR209" s="111"/>
      <c r="ABS209" s="111"/>
      <c r="ABT209" s="111"/>
      <c r="ABU209" s="111"/>
      <c r="ABV209" s="111"/>
      <c r="ABW209" s="111"/>
      <c r="ABX209" s="111"/>
      <c r="ABY209" s="111"/>
      <c r="ABZ209" s="111"/>
      <c r="ACA209" s="111"/>
      <c r="ACB209" s="111"/>
      <c r="ACC209" s="111"/>
      <c r="ACD209" s="111"/>
      <c r="ACE209" s="111"/>
      <c r="ACF209" s="111"/>
      <c r="ACG209" s="111"/>
      <c r="ACH209" s="111"/>
      <c r="ACI209" s="111"/>
      <c r="ACJ209" s="111"/>
      <c r="ACK209" s="111"/>
      <c r="ACL209" s="111"/>
      <c r="ACM209" s="111"/>
      <c r="ACN209" s="111"/>
      <c r="ACO209" s="111"/>
      <c r="ACP209" s="111"/>
      <c r="ACQ209" s="111"/>
      <c r="ACR209" s="111"/>
      <c r="ACS209" s="111"/>
      <c r="ACT209" s="111"/>
      <c r="ACU209" s="111"/>
      <c r="ACV209" s="111"/>
      <c r="ACW209" s="111"/>
      <c r="ACX209" s="111"/>
      <c r="ACY209" s="111"/>
      <c r="ACZ209" s="111"/>
      <c r="ADA209" s="111"/>
      <c r="ADB209" s="111"/>
      <c r="ADC209" s="111"/>
      <c r="ADD209" s="111"/>
      <c r="ADE209" s="111"/>
      <c r="ADF209" s="111"/>
      <c r="ADG209" s="111"/>
      <c r="ADH209" s="111"/>
      <c r="ADI209" s="111"/>
      <c r="ADJ209" s="111"/>
      <c r="ADK209" s="111"/>
      <c r="ADL209" s="111"/>
      <c r="ADM209" s="111"/>
      <c r="ADN209" s="111"/>
      <c r="ADO209" s="111"/>
      <c r="ADP209" s="111"/>
      <c r="ADQ209" s="111"/>
      <c r="ADR209" s="111"/>
      <c r="ADS209" s="111"/>
      <c r="ADT209" s="111"/>
      <c r="ADU209" s="111"/>
      <c r="ADV209" s="111"/>
      <c r="ADW209" s="111"/>
      <c r="ADX209" s="111"/>
      <c r="ADY209" s="111"/>
      <c r="ADZ209" s="111"/>
      <c r="AEA209" s="111"/>
      <c r="AEB209" s="111"/>
      <c r="AEC209" s="111"/>
      <c r="AED209" s="111"/>
      <c r="AEE209" s="111"/>
      <c r="AEF209" s="111"/>
      <c r="AEG209" s="111"/>
      <c r="AEH209" s="111"/>
      <c r="AEI209" s="111"/>
      <c r="AEJ209" s="111"/>
      <c r="AEK209" s="111"/>
      <c r="AEL209" s="111"/>
      <c r="AEM209" s="111"/>
      <c r="AEN209" s="111"/>
      <c r="AEO209" s="111"/>
      <c r="AEP209" s="111"/>
      <c r="AEQ209" s="111"/>
      <c r="AER209" s="111"/>
      <c r="AES209" s="111"/>
      <c r="AET209" s="111"/>
      <c r="AEU209" s="111"/>
      <c r="AEV209" s="111"/>
      <c r="AEW209" s="111"/>
      <c r="AEX209" s="111"/>
      <c r="AEY209" s="111"/>
      <c r="AEZ209" s="111"/>
      <c r="AFA209" s="111"/>
      <c r="AFB209" s="111"/>
      <c r="AFC209" s="111"/>
      <c r="AFD209" s="111"/>
      <c r="AFE209" s="111"/>
      <c r="AFF209" s="111"/>
      <c r="AFG209" s="111"/>
      <c r="AFH209" s="111"/>
      <c r="AFI209" s="111"/>
      <c r="AFJ209" s="111"/>
      <c r="AFK209" s="111"/>
      <c r="AFL209" s="111"/>
      <c r="AFM209" s="111"/>
      <c r="AFN209" s="111"/>
      <c r="AFO209" s="111"/>
      <c r="AFP209" s="111"/>
      <c r="AFQ209" s="111"/>
      <c r="AFR209" s="111"/>
      <c r="AFS209" s="111"/>
      <c r="AFT209" s="111"/>
      <c r="AFU209" s="111"/>
      <c r="AFV209" s="111"/>
      <c r="AFW209" s="111"/>
      <c r="AFX209" s="111"/>
      <c r="AFY209" s="111"/>
      <c r="AFZ209" s="111"/>
      <c r="AGA209" s="111"/>
      <c r="AGB209" s="111"/>
      <c r="AGC209" s="111"/>
      <c r="AGD209" s="111"/>
      <c r="AGE209" s="111"/>
      <c r="AGF209" s="111"/>
      <c r="AGG209" s="111"/>
      <c r="AGH209" s="111"/>
      <c r="AGI209" s="111"/>
      <c r="AGJ209" s="111"/>
      <c r="AGK209" s="111"/>
      <c r="AGL209" s="111"/>
      <c r="AGM209" s="111"/>
      <c r="AGN209" s="111"/>
      <c r="AGO209" s="111"/>
      <c r="AGP209" s="111"/>
      <c r="AGQ209" s="111"/>
      <c r="AGR209" s="111"/>
      <c r="AGS209" s="111"/>
      <c r="AGT209" s="111"/>
      <c r="AGU209" s="111"/>
      <c r="AGV209" s="111"/>
      <c r="AGW209" s="111"/>
      <c r="AGX209" s="111"/>
      <c r="AGY209" s="111"/>
      <c r="AGZ209" s="111"/>
      <c r="AHA209" s="111"/>
      <c r="AHB209" s="111"/>
      <c r="AHC209" s="111"/>
      <c r="AHD209" s="111"/>
      <c r="AHE209" s="111"/>
      <c r="AHF209" s="111"/>
      <c r="AHG209" s="111"/>
      <c r="AHH209" s="111"/>
      <c r="AHI209" s="111"/>
      <c r="AHJ209" s="111"/>
      <c r="AHK209" s="111"/>
      <c r="AHL209" s="111"/>
      <c r="AHM209" s="111"/>
      <c r="AHN209" s="111"/>
      <c r="AHO209" s="111"/>
      <c r="AHP209" s="111"/>
      <c r="AHQ209" s="111"/>
      <c r="AHR209" s="111"/>
      <c r="AHS209" s="111"/>
      <c r="AHT209" s="111"/>
      <c r="AHU209" s="111"/>
      <c r="AHV209" s="111"/>
      <c r="AHW209" s="111"/>
      <c r="AHX209" s="111"/>
      <c r="AHY209" s="111"/>
      <c r="AHZ209" s="111"/>
      <c r="AIA209" s="111"/>
      <c r="AIB209" s="111"/>
      <c r="AIC209" s="111"/>
      <c r="AID209" s="111"/>
      <c r="AIE209" s="111"/>
      <c r="AIF209" s="111"/>
      <c r="AIG209" s="111"/>
      <c r="AIH209" s="111"/>
      <c r="AII209" s="111"/>
      <c r="AIJ209" s="111"/>
      <c r="AIK209" s="111"/>
      <c r="AIL209" s="111"/>
      <c r="AIM209" s="111"/>
      <c r="AIN209" s="111"/>
      <c r="AIO209" s="111"/>
      <c r="AIP209" s="111"/>
      <c r="AIQ209" s="111"/>
      <c r="AIR209" s="111"/>
      <c r="AIS209" s="111"/>
      <c r="AIT209" s="111"/>
      <c r="AIU209" s="111"/>
      <c r="AIV209" s="111"/>
      <c r="AIW209" s="111"/>
      <c r="AIX209" s="111"/>
      <c r="AIY209" s="111"/>
      <c r="AIZ209" s="111"/>
      <c r="AJA209" s="111"/>
      <c r="AJB209" s="111"/>
      <c r="AJC209" s="111"/>
      <c r="AJD209" s="111"/>
      <c r="AJE209" s="111"/>
      <c r="AJF209" s="111"/>
      <c r="AJG209" s="111"/>
      <c r="AJH209" s="111"/>
      <c r="AJI209" s="111"/>
      <c r="AJJ209" s="111"/>
      <c r="AJK209" s="111"/>
      <c r="AJL209" s="111"/>
      <c r="AJM209" s="111"/>
      <c r="AJN209" s="111"/>
      <c r="AJO209" s="111"/>
      <c r="AJP209" s="111"/>
      <c r="AJQ209" s="111"/>
      <c r="AJR209" s="111"/>
      <c r="AJS209" s="111"/>
      <c r="AJT209" s="111"/>
      <c r="AJU209" s="111"/>
      <c r="AJV209" s="111"/>
      <c r="AJW209" s="111"/>
      <c r="AJX209" s="111"/>
      <c r="AJY209" s="111"/>
      <c r="AJZ209" s="111"/>
      <c r="AKA209" s="111"/>
      <c r="AKB209" s="111"/>
      <c r="AKC209" s="111"/>
      <c r="AKD209" s="111"/>
      <c r="AKE209" s="111"/>
      <c r="AKF209" s="111"/>
      <c r="AKG209" s="111"/>
      <c r="AKH209" s="111"/>
      <c r="AKI209" s="111"/>
      <c r="AKJ209" s="111"/>
      <c r="AKK209" s="111"/>
      <c r="AKL209" s="111"/>
      <c r="AKM209" s="111"/>
      <c r="AKN209" s="111"/>
      <c r="AKO209" s="111"/>
      <c r="AKP209" s="111"/>
      <c r="AKQ209" s="111"/>
      <c r="AKR209" s="111"/>
      <c r="AKS209" s="111"/>
      <c r="AKT209" s="111"/>
      <c r="AKU209" s="111"/>
      <c r="AKV209" s="111"/>
      <c r="AKW209" s="111"/>
      <c r="AKX209" s="111"/>
      <c r="AKY209" s="111"/>
      <c r="AKZ209" s="111"/>
      <c r="ALA209" s="111"/>
      <c r="ALB209" s="111"/>
      <c r="ALC209" s="111"/>
      <c r="ALD209" s="111"/>
      <c r="ALE209" s="111"/>
      <c r="ALF209" s="111"/>
      <c r="ALG209" s="111"/>
      <c r="ALH209" s="111"/>
      <c r="ALI209" s="111"/>
      <c r="ALJ209" s="111"/>
      <c r="ALK209" s="111"/>
      <c r="ALL209" s="111"/>
      <c r="ALM209" s="111"/>
      <c r="ALN209" s="111"/>
      <c r="ALO209" s="111"/>
      <c r="ALP209" s="111"/>
      <c r="ALQ209" s="111"/>
      <c r="ALR209" s="111"/>
      <c r="ALS209" s="111"/>
      <c r="ALT209" s="111"/>
      <c r="ALU209" s="111"/>
      <c r="ALV209" s="111"/>
      <c r="ALW209" s="111"/>
      <c r="ALX209" s="111"/>
      <c r="ALY209" s="111"/>
      <c r="ALZ209" s="111"/>
      <c r="AMA209" s="111"/>
      <c r="AMB209" s="111"/>
      <c r="AMC209" s="111"/>
      <c r="AMD209" s="111"/>
      <c r="AME209" s="111"/>
      <c r="AMF209" s="111"/>
      <c r="AMG209" s="111"/>
      <c r="AMH209" s="111"/>
      <c r="AMI209" s="111"/>
      <c r="AMJ209" s="111"/>
      <c r="AMK209" s="111"/>
      <c r="AML209" s="111"/>
      <c r="AMM209" s="111"/>
      <c r="AMN209" s="111"/>
      <c r="AMO209" s="111"/>
      <c r="AMP209" s="111"/>
      <c r="AMQ209" s="111"/>
      <c r="AMR209" s="111"/>
      <c r="AMS209" s="111"/>
      <c r="AMT209" s="111"/>
      <c r="AMU209" s="111"/>
      <c r="AMV209" s="111"/>
      <c r="AMW209" s="111"/>
      <c r="AMX209" s="111"/>
      <c r="AMY209" s="111"/>
      <c r="AMZ209" s="111"/>
      <c r="ANA209" s="111"/>
      <c r="ANB209" s="111"/>
      <c r="ANC209" s="111"/>
      <c r="AND209" s="111"/>
      <c r="ANE209" s="111"/>
      <c r="ANF209" s="111"/>
      <c r="ANG209" s="111"/>
      <c r="ANH209" s="111"/>
      <c r="ANI209" s="111"/>
      <c r="ANJ209" s="111"/>
      <c r="ANK209" s="111"/>
      <c r="ANL209" s="111"/>
      <c r="ANM209" s="111"/>
      <c r="ANN209" s="111"/>
      <c r="ANO209" s="111"/>
      <c r="ANP209" s="111"/>
      <c r="ANQ209" s="111"/>
      <c r="ANR209" s="111"/>
      <c r="ANS209" s="111"/>
      <c r="ANT209" s="111"/>
      <c r="ANU209" s="111"/>
      <c r="ANV209" s="111"/>
      <c r="ANW209" s="111"/>
      <c r="ANX209" s="111"/>
      <c r="ANY209" s="111"/>
      <c r="ANZ209" s="111"/>
      <c r="AOA209" s="111"/>
      <c r="AOB209" s="111"/>
      <c r="AOC209" s="111"/>
      <c r="AOD209" s="111"/>
      <c r="AOE209" s="111"/>
      <c r="AOF209" s="111"/>
      <c r="AOG209" s="111"/>
      <c r="AOH209" s="111"/>
      <c r="AOI209" s="111"/>
      <c r="AOJ209" s="111"/>
      <c r="AOK209" s="111"/>
      <c r="AOL209" s="111"/>
      <c r="AOM209" s="111"/>
      <c r="AON209" s="111"/>
      <c r="AOO209" s="111"/>
      <c r="AOP209" s="111"/>
      <c r="AOQ209" s="111"/>
      <c r="AOR209" s="111"/>
      <c r="AOS209" s="111"/>
      <c r="AOT209" s="111"/>
      <c r="AOU209" s="111"/>
      <c r="AOV209" s="111"/>
      <c r="AOW209" s="111"/>
      <c r="AOX209" s="111"/>
      <c r="AOY209" s="111"/>
      <c r="AOZ209" s="111"/>
      <c r="APA209" s="111"/>
      <c r="APB209" s="111"/>
      <c r="APC209" s="111"/>
      <c r="APD209" s="111"/>
      <c r="APE209" s="111"/>
      <c r="APF209" s="111"/>
      <c r="APG209" s="111"/>
      <c r="APH209" s="111"/>
      <c r="API209" s="111"/>
      <c r="APJ209" s="111"/>
      <c r="APK209" s="111"/>
      <c r="APL209" s="111"/>
      <c r="APM209" s="111"/>
      <c r="APN209" s="111"/>
      <c r="APO209" s="111"/>
      <c r="APP209" s="111"/>
      <c r="APQ209" s="111"/>
      <c r="APR209" s="111"/>
      <c r="APS209" s="111"/>
      <c r="APT209" s="111"/>
      <c r="APU209" s="111"/>
      <c r="APV209" s="111"/>
      <c r="APW209" s="111"/>
      <c r="APX209" s="111"/>
      <c r="APY209" s="111"/>
      <c r="APZ209" s="111"/>
      <c r="AQA209" s="111"/>
      <c r="AQB209" s="111"/>
      <c r="AQC209" s="111"/>
      <c r="AQD209" s="111"/>
      <c r="AQE209" s="111"/>
      <c r="AQF209" s="111"/>
      <c r="AQG209" s="111"/>
      <c r="AQH209" s="111"/>
      <c r="AQI209" s="111"/>
      <c r="AQJ209" s="111"/>
      <c r="AQK209" s="111"/>
      <c r="AQL209" s="111"/>
      <c r="AQM209" s="111"/>
      <c r="AQN209" s="111"/>
      <c r="AQO209" s="111"/>
      <c r="AQP209" s="111"/>
      <c r="AQQ209" s="111"/>
      <c r="AQR209" s="111"/>
      <c r="AQS209" s="111"/>
      <c r="AQT209" s="111"/>
      <c r="AQU209" s="111"/>
      <c r="AQV209" s="111"/>
      <c r="AQW209" s="111"/>
      <c r="AQX209" s="111"/>
      <c r="AQY209" s="111"/>
      <c r="AQZ209" s="111"/>
      <c r="ARA209" s="111"/>
      <c r="ARB209" s="111"/>
      <c r="ARC209" s="111"/>
      <c r="ARD209" s="111"/>
      <c r="ARE209" s="111"/>
      <c r="ARF209" s="111"/>
      <c r="ARG209" s="111"/>
      <c r="ARH209" s="111"/>
      <c r="ARI209" s="111"/>
      <c r="ARJ209" s="111"/>
      <c r="ARK209" s="111"/>
      <c r="ARL209" s="111"/>
      <c r="ARM209" s="111"/>
      <c r="ARN209" s="111"/>
      <c r="ARO209" s="111"/>
      <c r="ARP209" s="111"/>
      <c r="ARQ209" s="111"/>
      <c r="ARR209" s="111"/>
      <c r="ARS209" s="111"/>
      <c r="ART209" s="111"/>
      <c r="ARU209" s="111"/>
      <c r="ARV209" s="111"/>
      <c r="ARW209" s="111"/>
      <c r="ARX209" s="111"/>
      <c r="ARY209" s="111"/>
      <c r="ARZ209" s="111"/>
      <c r="ASA209" s="111"/>
      <c r="ASB209" s="111"/>
      <c r="ASC209" s="111"/>
      <c r="ASD209" s="111"/>
      <c r="ASE209" s="111"/>
      <c r="ASF209" s="111"/>
      <c r="ASG209" s="111"/>
      <c r="ASH209" s="111"/>
      <c r="ASI209" s="111"/>
      <c r="ASJ209" s="111"/>
      <c r="ASK209" s="111"/>
      <c r="ASL209" s="111"/>
      <c r="ASM209" s="111"/>
      <c r="ASN209" s="111"/>
      <c r="ASO209" s="111"/>
      <c r="ASP209" s="111"/>
      <c r="ASQ209" s="111"/>
      <c r="ASR209" s="111"/>
      <c r="ASS209" s="111"/>
      <c r="AST209" s="111"/>
      <c r="ASU209" s="111"/>
      <c r="ASV209" s="111"/>
      <c r="ASW209" s="111"/>
      <c r="ASX209" s="111"/>
      <c r="ASY209" s="111"/>
      <c r="ASZ209" s="111"/>
      <c r="ATA209" s="111"/>
      <c r="ATB209" s="111"/>
      <c r="ATC209" s="111"/>
      <c r="ATD209" s="111"/>
      <c r="ATE209" s="111"/>
      <c r="ATF209" s="111"/>
      <c r="ATG209" s="111"/>
      <c r="ATH209" s="111"/>
      <c r="ATI209" s="111"/>
      <c r="ATJ209" s="111"/>
      <c r="ATK209" s="111"/>
      <c r="ATL209" s="111"/>
      <c r="ATM209" s="111"/>
      <c r="ATN209" s="111"/>
      <c r="ATO209" s="111"/>
      <c r="ATP209" s="111"/>
      <c r="ATQ209" s="111"/>
      <c r="ATR209" s="111"/>
      <c r="ATS209" s="111"/>
      <c r="ATT209" s="111"/>
      <c r="ATU209" s="111"/>
      <c r="ATV209" s="111"/>
      <c r="ATW209" s="111"/>
      <c r="ATX209" s="111"/>
      <c r="ATY209" s="111"/>
      <c r="ATZ209" s="111"/>
      <c r="AUA209" s="111"/>
      <c r="AUB209" s="111"/>
      <c r="AUC209" s="111"/>
      <c r="AUD209" s="111"/>
      <c r="AUE209" s="111"/>
      <c r="AUF209" s="111"/>
      <c r="AUG209" s="111"/>
      <c r="AUH209" s="111"/>
      <c r="AUI209" s="111"/>
      <c r="AUJ209" s="111"/>
      <c r="AUK209" s="111"/>
      <c r="AUL209" s="111"/>
      <c r="AUM209" s="111"/>
      <c r="AUN209" s="111"/>
      <c r="AUO209" s="111"/>
      <c r="AUP209" s="111"/>
      <c r="AUQ209" s="111"/>
      <c r="AUR209" s="111"/>
      <c r="AUS209" s="111"/>
      <c r="AUT209" s="111"/>
      <c r="AUU209" s="111"/>
      <c r="AUV209" s="111"/>
      <c r="AUW209" s="111"/>
      <c r="AUX209" s="111"/>
      <c r="AUY209" s="111"/>
      <c r="AUZ209" s="111"/>
      <c r="AVA209" s="111"/>
      <c r="AVB209" s="111"/>
      <c r="AVC209" s="111"/>
      <c r="AVD209" s="111"/>
      <c r="AVE209" s="111"/>
      <c r="AVF209" s="111"/>
      <c r="AVG209" s="111"/>
      <c r="AVH209" s="111"/>
      <c r="AVI209" s="111"/>
      <c r="AVJ209" s="111"/>
      <c r="AVK209" s="111"/>
      <c r="AVL209" s="111"/>
      <c r="AVM209" s="111"/>
      <c r="AVN209" s="111"/>
      <c r="AVO209" s="111"/>
      <c r="AVP209" s="111"/>
      <c r="AVQ209" s="111"/>
      <c r="AVR209" s="111"/>
      <c r="AVS209" s="111"/>
      <c r="AVT209" s="111"/>
      <c r="AVU209" s="111"/>
      <c r="AVV209" s="111"/>
      <c r="AVW209" s="111"/>
      <c r="AVX209" s="111"/>
      <c r="AVY209" s="111"/>
      <c r="AVZ209" s="111"/>
      <c r="AWA209" s="111"/>
      <c r="AWB209" s="111"/>
      <c r="AWC209" s="111"/>
      <c r="AWD209" s="111"/>
      <c r="AWE209" s="111"/>
      <c r="AWF209" s="111"/>
      <c r="AWG209" s="111"/>
      <c r="AWH209" s="111"/>
      <c r="AWI209" s="111"/>
      <c r="AWJ209" s="111"/>
      <c r="AWK209" s="111"/>
      <c r="AWL209" s="111"/>
      <c r="AWM209" s="111"/>
      <c r="AWN209" s="111"/>
      <c r="AWO209" s="111"/>
      <c r="AWP209" s="111"/>
      <c r="AWQ209" s="111"/>
      <c r="AWR209" s="111"/>
      <c r="AWS209" s="111"/>
      <c r="AWT209" s="111"/>
      <c r="AWU209" s="111"/>
      <c r="AWV209" s="111"/>
      <c r="AWW209" s="111"/>
      <c r="AWX209" s="111"/>
      <c r="AWY209" s="111"/>
      <c r="AWZ209" s="111"/>
      <c r="AXA209" s="111"/>
      <c r="AXB209" s="111"/>
      <c r="AXC209" s="111"/>
      <c r="AXD209" s="111"/>
      <c r="AXE209" s="111"/>
      <c r="AXF209" s="111"/>
      <c r="AXG209" s="111"/>
      <c r="AXH209" s="111"/>
      <c r="AXI209" s="111"/>
      <c r="AXJ209" s="111"/>
      <c r="AXK209" s="111"/>
      <c r="AXL209" s="111"/>
      <c r="AXM209" s="111"/>
      <c r="AXN209" s="111"/>
      <c r="AXO209" s="111"/>
      <c r="AXP209" s="111"/>
      <c r="AXQ209" s="111"/>
      <c r="AXR209" s="111"/>
      <c r="AXS209" s="111"/>
      <c r="AXT209" s="111"/>
      <c r="AXU209" s="111"/>
      <c r="AXV209" s="111"/>
      <c r="AXW209" s="111"/>
      <c r="AXX209" s="111"/>
      <c r="AXY209" s="111"/>
      <c r="AXZ209" s="111"/>
      <c r="AYA209" s="111"/>
      <c r="AYB209" s="111"/>
      <c r="AYC209" s="111"/>
      <c r="AYD209" s="111"/>
      <c r="AYE209" s="111"/>
      <c r="AYF209" s="111"/>
      <c r="AYG209" s="111"/>
      <c r="AYH209" s="111"/>
      <c r="AYI209" s="111"/>
      <c r="AYJ209" s="111"/>
      <c r="AYK209" s="111"/>
      <c r="AYL209" s="111"/>
      <c r="AYM209" s="111"/>
      <c r="AYN209" s="111"/>
      <c r="AYO209" s="111"/>
      <c r="AYP209" s="111"/>
      <c r="AYQ209" s="111"/>
      <c r="AYR209" s="111"/>
      <c r="AYS209" s="111"/>
      <c r="AYT209" s="111"/>
      <c r="AYU209" s="111"/>
      <c r="AYV209" s="111"/>
      <c r="AYW209" s="111"/>
      <c r="AYX209" s="111"/>
      <c r="AYY209" s="111"/>
      <c r="AYZ209" s="111"/>
      <c r="AZA209" s="111"/>
      <c r="AZB209" s="111"/>
      <c r="AZC209" s="111"/>
      <c r="AZD209" s="111"/>
      <c r="AZE209" s="111"/>
      <c r="AZF209" s="111"/>
      <c r="AZG209" s="111"/>
      <c r="AZH209" s="111"/>
      <c r="AZI209" s="111"/>
      <c r="AZJ209" s="111"/>
      <c r="AZK209" s="111"/>
      <c r="AZL209" s="111"/>
      <c r="AZM209" s="111"/>
      <c r="AZN209" s="111"/>
      <c r="AZO209" s="111"/>
      <c r="AZP209" s="111"/>
      <c r="AZQ209" s="111"/>
      <c r="AZR209" s="111"/>
      <c r="AZS209" s="111"/>
      <c r="AZT209" s="111"/>
      <c r="AZU209" s="111"/>
      <c r="AZV209" s="111"/>
      <c r="AZW209" s="111"/>
      <c r="AZX209" s="111"/>
      <c r="AZY209" s="111"/>
      <c r="AZZ209" s="111"/>
      <c r="BAA209" s="111"/>
      <c r="BAB209" s="111"/>
      <c r="BAC209" s="111"/>
      <c r="BAD209" s="111"/>
      <c r="BAE209" s="111"/>
      <c r="BAF209" s="111"/>
      <c r="BAG209" s="111"/>
      <c r="BAH209" s="111"/>
      <c r="BAI209" s="111"/>
      <c r="BAJ209" s="111"/>
      <c r="BAK209" s="111"/>
      <c r="BAL209" s="111"/>
      <c r="BAM209" s="111"/>
      <c r="BAN209" s="111"/>
      <c r="BAO209" s="111"/>
      <c r="BAP209" s="111"/>
      <c r="BAQ209" s="111"/>
      <c r="BAR209" s="111"/>
      <c r="BAS209" s="111"/>
      <c r="BAT209" s="111"/>
      <c r="BAU209" s="111"/>
      <c r="BAV209" s="111"/>
      <c r="BAW209" s="111"/>
      <c r="BAX209" s="111"/>
      <c r="BAY209" s="111"/>
      <c r="BAZ209" s="111"/>
      <c r="BBA209" s="111"/>
      <c r="BBB209" s="111"/>
      <c r="BBC209" s="111"/>
      <c r="BBD209" s="111"/>
      <c r="BBE209" s="111"/>
      <c r="BBF209" s="111"/>
      <c r="BBG209" s="111"/>
      <c r="BBH209" s="111"/>
      <c r="BBI209" s="111"/>
      <c r="BBJ209" s="111"/>
      <c r="BBK209" s="111"/>
      <c r="BBL209" s="111"/>
      <c r="BBM209" s="111"/>
      <c r="BBN209" s="111"/>
      <c r="BBO209" s="111"/>
      <c r="BBP209" s="111"/>
      <c r="BBQ209" s="111"/>
      <c r="BBR209" s="111"/>
      <c r="BBS209" s="111"/>
      <c r="BBT209" s="111"/>
      <c r="BBU209" s="111"/>
      <c r="BBV209" s="111"/>
      <c r="BBW209" s="111"/>
      <c r="BBX209" s="111"/>
      <c r="BBY209" s="111"/>
      <c r="BBZ209" s="111"/>
      <c r="BCA209" s="111"/>
      <c r="BCB209" s="111"/>
      <c r="BCC209" s="111"/>
      <c r="BCD209" s="111"/>
      <c r="BCE209" s="111"/>
      <c r="BCF209" s="111"/>
      <c r="BCG209" s="111"/>
      <c r="BCH209" s="111"/>
      <c r="BCI209" s="111"/>
      <c r="BCJ209" s="111"/>
      <c r="BCK209" s="111"/>
      <c r="BCL209" s="111"/>
      <c r="BCM209" s="111"/>
      <c r="BCN209" s="111"/>
      <c r="BCO209" s="111"/>
      <c r="BCP209" s="111"/>
      <c r="BCQ209" s="111"/>
      <c r="BCR209" s="111"/>
      <c r="BCS209" s="111"/>
      <c r="BCT209" s="111"/>
      <c r="BCU209" s="111"/>
      <c r="BCV209" s="111"/>
      <c r="BCW209" s="111"/>
      <c r="BCX209" s="111"/>
      <c r="BCY209" s="111"/>
      <c r="BCZ209" s="111"/>
      <c r="BDA209" s="111"/>
      <c r="BDB209" s="111"/>
      <c r="BDC209" s="111"/>
      <c r="BDD209" s="111"/>
      <c r="BDE209" s="111"/>
      <c r="BDF209" s="111"/>
      <c r="BDG209" s="111"/>
      <c r="BDH209" s="111"/>
      <c r="BDI209" s="111"/>
      <c r="BDJ209" s="111"/>
      <c r="BDK209" s="111"/>
      <c r="BDL209" s="111"/>
      <c r="BDM209" s="111"/>
      <c r="BDN209" s="111"/>
      <c r="BDO209" s="111"/>
      <c r="BDP209" s="111"/>
      <c r="BDQ209" s="111"/>
      <c r="BDR209" s="111"/>
      <c r="BDS209" s="111"/>
      <c r="BDT209" s="111"/>
      <c r="BDU209" s="111"/>
      <c r="BDV209" s="111"/>
      <c r="BDW209" s="111"/>
      <c r="BDX209" s="111"/>
      <c r="BDY209" s="111"/>
      <c r="BDZ209" s="111"/>
      <c r="BEA209" s="111"/>
      <c r="BEB209" s="111"/>
      <c r="BEC209" s="111"/>
      <c r="BED209" s="111"/>
      <c r="BEE209" s="111"/>
      <c r="BEF209" s="111"/>
      <c r="BEG209" s="111"/>
      <c r="BEH209" s="111"/>
      <c r="BEI209" s="111"/>
      <c r="BEJ209" s="111"/>
      <c r="BEK209" s="111"/>
      <c r="BEL209" s="111"/>
      <c r="BEM209" s="111"/>
      <c r="BEN209" s="111"/>
      <c r="BEO209" s="111"/>
      <c r="BEP209" s="111"/>
      <c r="BEQ209" s="111"/>
      <c r="BER209" s="111"/>
      <c r="BES209" s="111"/>
      <c r="BET209" s="111"/>
      <c r="BEU209" s="111"/>
      <c r="BEV209" s="111"/>
      <c r="BEW209" s="111"/>
      <c r="BEX209" s="111"/>
      <c r="BEY209" s="111"/>
      <c r="BEZ209" s="111"/>
      <c r="BFA209" s="111"/>
      <c r="BFB209" s="111"/>
      <c r="BFC209" s="111"/>
      <c r="BFD209" s="111"/>
      <c r="BFE209" s="111"/>
      <c r="BFF209" s="111"/>
      <c r="BFG209" s="111"/>
      <c r="BFH209" s="111"/>
      <c r="BFI209" s="111"/>
      <c r="BFJ209" s="111"/>
      <c r="BFK209" s="111"/>
      <c r="BFL209" s="111"/>
      <c r="BFM209" s="111"/>
      <c r="BFN209" s="111"/>
      <c r="BFO209" s="111"/>
      <c r="BFP209" s="111"/>
      <c r="BFQ209" s="111"/>
      <c r="BFR209" s="111"/>
      <c r="BFS209" s="111"/>
      <c r="BFT209" s="111"/>
      <c r="BFU209" s="111"/>
      <c r="BFV209" s="111"/>
      <c r="BFW209" s="111"/>
      <c r="BFX209" s="111"/>
      <c r="BFY209" s="111"/>
      <c r="BFZ209" s="111"/>
      <c r="BGA209" s="111"/>
      <c r="BGB209" s="111"/>
      <c r="BGC209" s="111"/>
      <c r="BGD209" s="111"/>
      <c r="BGE209" s="111"/>
      <c r="BGF209" s="111"/>
      <c r="BGG209" s="111"/>
      <c r="BGH209" s="111"/>
      <c r="BGI209" s="111"/>
      <c r="BGJ209" s="111"/>
      <c r="BGK209" s="111"/>
      <c r="BGL209" s="111"/>
      <c r="BGM209" s="111"/>
      <c r="BGN209" s="111"/>
      <c r="BGO209" s="111"/>
      <c r="BGP209" s="111"/>
      <c r="BGQ209" s="111"/>
      <c r="BGR209" s="111"/>
      <c r="BGS209" s="111"/>
      <c r="BGT209" s="111"/>
      <c r="BGU209" s="111"/>
      <c r="BGV209" s="111"/>
      <c r="BGW209" s="111"/>
      <c r="BGX209" s="111"/>
      <c r="BGY209" s="111"/>
      <c r="BGZ209" s="111"/>
      <c r="BHA209" s="111"/>
      <c r="BHB209" s="111"/>
      <c r="BHC209" s="111"/>
      <c r="BHD209" s="111"/>
      <c r="BHE209" s="111"/>
      <c r="BHF209" s="111"/>
      <c r="BHG209" s="111"/>
      <c r="BHH209" s="111"/>
      <c r="BHI209" s="111"/>
      <c r="BHJ209" s="111"/>
      <c r="BHK209" s="111"/>
      <c r="BHL209" s="111"/>
      <c r="BHM209" s="111"/>
      <c r="BHN209" s="111"/>
      <c r="BHO209" s="111"/>
      <c r="BHP209" s="111"/>
      <c r="BHQ209" s="111"/>
      <c r="BHR209" s="111"/>
      <c r="BHS209" s="111"/>
      <c r="BHT209" s="111"/>
      <c r="BHU209" s="111"/>
      <c r="BHV209" s="111"/>
      <c r="BHW209" s="111"/>
      <c r="BHX209" s="111"/>
      <c r="BHY209" s="111"/>
      <c r="BHZ209" s="111"/>
      <c r="BIA209" s="111"/>
      <c r="BIB209" s="111"/>
      <c r="BIC209" s="111"/>
      <c r="BID209" s="111"/>
      <c r="BIE209" s="111"/>
      <c r="BIF209" s="111"/>
      <c r="BIG209" s="111"/>
      <c r="BIH209" s="111"/>
      <c r="BII209" s="111"/>
      <c r="BIJ209" s="111"/>
      <c r="BIK209" s="111"/>
      <c r="BIL209" s="111"/>
      <c r="BIM209" s="111"/>
      <c r="BIN209" s="111"/>
      <c r="BIO209" s="111"/>
      <c r="BIP209" s="111"/>
      <c r="BIQ209" s="111"/>
      <c r="BIR209" s="111"/>
      <c r="BIS209" s="111"/>
      <c r="BIT209" s="111"/>
      <c r="BIU209" s="111"/>
      <c r="BIV209" s="111"/>
      <c r="BIW209" s="111"/>
      <c r="BIX209" s="111"/>
      <c r="BIY209" s="111"/>
      <c r="BIZ209" s="111"/>
      <c r="BJA209" s="111"/>
      <c r="BJB209" s="111"/>
      <c r="BJC209" s="111"/>
      <c r="BJD209" s="111"/>
      <c r="BJE209" s="111"/>
      <c r="BJF209" s="111"/>
      <c r="BJG209" s="111"/>
      <c r="BJH209" s="111"/>
      <c r="BJI209" s="111"/>
      <c r="BJJ209" s="111"/>
      <c r="BJK209" s="111"/>
      <c r="BJL209" s="111"/>
      <c r="BJM209" s="111"/>
      <c r="BJN209" s="111"/>
      <c r="BJO209" s="111"/>
      <c r="BJP209" s="111"/>
      <c r="BJQ209" s="111"/>
      <c r="BJR209" s="111"/>
      <c r="BJS209" s="111"/>
      <c r="BJT209" s="111"/>
      <c r="BJU209" s="111"/>
      <c r="BJV209" s="111"/>
      <c r="BJW209" s="111"/>
      <c r="BJX209" s="111"/>
      <c r="BJY209" s="111"/>
      <c r="BJZ209" s="111"/>
      <c r="BKA209" s="111"/>
      <c r="BKB209" s="111"/>
      <c r="BKC209" s="111"/>
      <c r="BKD209" s="111"/>
      <c r="BKE209" s="111"/>
      <c r="BKF209" s="111"/>
      <c r="BKG209" s="111"/>
      <c r="BKH209" s="111"/>
      <c r="BKI209" s="111"/>
      <c r="BKJ209" s="111"/>
      <c r="BKK209" s="111"/>
      <c r="BKL209" s="111"/>
      <c r="BKM209" s="111"/>
      <c r="BKN209" s="111"/>
      <c r="BKO209" s="111"/>
      <c r="BKP209" s="111"/>
      <c r="BKQ209" s="111"/>
      <c r="BKR209" s="111"/>
      <c r="BKS209" s="111"/>
      <c r="BKT209" s="111"/>
      <c r="BKU209" s="111"/>
      <c r="BKV209" s="111"/>
      <c r="BKW209" s="111"/>
      <c r="BKX209" s="111"/>
      <c r="BKY209" s="111"/>
      <c r="BKZ209" s="111"/>
      <c r="BLA209" s="111"/>
      <c r="BLB209" s="111"/>
      <c r="BLC209" s="111"/>
      <c r="BLD209" s="111"/>
      <c r="BLE209" s="111"/>
      <c r="BLF209" s="111"/>
      <c r="BLG209" s="111"/>
      <c r="BLH209" s="111"/>
      <c r="BLI209" s="111"/>
      <c r="BLJ209" s="111"/>
      <c r="BLK209" s="111"/>
      <c r="BLL209" s="111"/>
      <c r="BLM209" s="111"/>
      <c r="BLN209" s="111"/>
      <c r="BLO209" s="111"/>
      <c r="BLP209" s="111"/>
      <c r="BLQ209" s="111"/>
      <c r="BLR209" s="111"/>
      <c r="BLS209" s="111"/>
      <c r="BLT209" s="111"/>
      <c r="BLU209" s="111"/>
      <c r="BLV209" s="111"/>
      <c r="BLW209" s="111"/>
      <c r="BLX209" s="111"/>
      <c r="BLY209" s="111"/>
      <c r="BLZ209" s="111"/>
      <c r="BMA209" s="111"/>
      <c r="BMB209" s="111"/>
      <c r="BMC209" s="111"/>
      <c r="BMD209" s="111"/>
      <c r="BME209" s="111"/>
      <c r="BMF209" s="111"/>
      <c r="BMG209" s="111"/>
      <c r="BMH209" s="111"/>
      <c r="BMI209" s="111"/>
      <c r="BMJ209" s="111"/>
      <c r="BMK209" s="111"/>
      <c r="BML209" s="111"/>
      <c r="BMM209" s="111"/>
      <c r="BMN209" s="111"/>
      <c r="BMO209" s="111"/>
      <c r="BMP209" s="111"/>
      <c r="BMQ209" s="111"/>
      <c r="BMR209" s="111"/>
      <c r="BMS209" s="111"/>
      <c r="BMT209" s="111"/>
      <c r="BMU209" s="111"/>
      <c r="BMV209" s="111"/>
      <c r="BMW209" s="111"/>
      <c r="BMX209" s="111"/>
      <c r="BMY209" s="111"/>
      <c r="BMZ209" s="111"/>
      <c r="BNA209" s="111"/>
      <c r="BNB209" s="111"/>
      <c r="BNC209" s="111"/>
      <c r="BND209" s="111"/>
      <c r="BNE209" s="111"/>
      <c r="BNF209" s="111"/>
      <c r="BNG209" s="111"/>
      <c r="BNH209" s="111"/>
      <c r="BNI209" s="111"/>
      <c r="BNJ209" s="111"/>
      <c r="BNK209" s="111"/>
      <c r="BNL209" s="111"/>
      <c r="BNM209" s="111"/>
      <c r="BNN209" s="111"/>
      <c r="BNO209" s="111"/>
      <c r="BNP209" s="111"/>
      <c r="BNQ209" s="111"/>
      <c r="BNR209" s="111"/>
      <c r="BNS209" s="111"/>
      <c r="BNT209" s="111"/>
      <c r="BNU209" s="111"/>
      <c r="BNV209" s="111"/>
      <c r="BNW209" s="111"/>
      <c r="BNX209" s="111"/>
      <c r="BNY209" s="111"/>
      <c r="BNZ209" s="111"/>
      <c r="BOA209" s="111"/>
      <c r="BOB209" s="111"/>
      <c r="BOC209" s="111"/>
      <c r="BOD209" s="111"/>
      <c r="BOE209" s="111"/>
      <c r="BOF209" s="111"/>
      <c r="BOG209" s="111"/>
      <c r="BOH209" s="111"/>
      <c r="BOI209" s="111"/>
      <c r="BOJ209" s="111"/>
      <c r="BOK209" s="111"/>
      <c r="BOL209" s="111"/>
      <c r="BOM209" s="111"/>
      <c r="BON209" s="111"/>
      <c r="BOO209" s="111"/>
      <c r="BOP209" s="111"/>
      <c r="BOQ209" s="111"/>
      <c r="BOR209" s="111"/>
      <c r="BOS209" s="111"/>
      <c r="BOT209" s="111"/>
      <c r="BOU209" s="111"/>
      <c r="BOV209" s="111"/>
      <c r="BOW209" s="111"/>
      <c r="BOX209" s="111"/>
      <c r="BOY209" s="111"/>
      <c r="BOZ209" s="111"/>
      <c r="BPA209" s="111"/>
      <c r="BPB209" s="111"/>
      <c r="BPC209" s="111"/>
      <c r="BPD209" s="111"/>
      <c r="BPE209" s="111"/>
      <c r="BPF209" s="111"/>
      <c r="BPG209" s="111"/>
      <c r="BPH209" s="111"/>
      <c r="BPI209" s="111"/>
      <c r="BPJ209" s="111"/>
      <c r="BPK209" s="111"/>
      <c r="BPL209" s="111"/>
      <c r="BPM209" s="111"/>
      <c r="BPN209" s="111"/>
      <c r="BPO209" s="111"/>
      <c r="BPP209" s="111"/>
      <c r="BPQ209" s="111"/>
      <c r="BPR209" s="111"/>
      <c r="BPS209" s="111"/>
      <c r="BPT209" s="111"/>
      <c r="BPU209" s="111"/>
      <c r="BPV209" s="111"/>
      <c r="BPW209" s="111"/>
      <c r="BPX209" s="111"/>
      <c r="BPY209" s="111"/>
      <c r="BPZ209" s="111"/>
      <c r="BQA209" s="111"/>
      <c r="BQB209" s="111"/>
      <c r="BQC209" s="111"/>
      <c r="BQD209" s="111"/>
      <c r="BQE209" s="111"/>
      <c r="BQF209" s="111"/>
      <c r="BQG209" s="111"/>
      <c r="BQH209" s="111"/>
      <c r="BQI209" s="111"/>
      <c r="BQJ209" s="111"/>
      <c r="BQK209" s="111"/>
      <c r="BQL209" s="111"/>
      <c r="BQM209" s="111"/>
      <c r="BQN209" s="111"/>
      <c r="BQO209" s="111"/>
      <c r="BQP209" s="111"/>
      <c r="BQQ209" s="111"/>
      <c r="BQR209" s="111"/>
      <c r="BQS209" s="111"/>
      <c r="BQT209" s="111"/>
      <c r="BQU209" s="111"/>
      <c r="BQV209" s="111"/>
      <c r="BQW209" s="111"/>
      <c r="BQX209" s="111"/>
      <c r="BQY209" s="111"/>
      <c r="BQZ209" s="111"/>
      <c r="BRA209" s="111"/>
      <c r="BRB209" s="111"/>
      <c r="BRC209" s="111"/>
      <c r="BRD209" s="111"/>
      <c r="BRE209" s="111"/>
      <c r="BRF209" s="111"/>
      <c r="BRG209" s="111"/>
      <c r="BRH209" s="111"/>
      <c r="BRI209" s="111"/>
      <c r="BRJ209" s="111"/>
      <c r="BRK209" s="111"/>
      <c r="BRL209" s="111"/>
      <c r="BRM209" s="111"/>
      <c r="BRN209" s="111"/>
      <c r="BRO209" s="111"/>
      <c r="BRP209" s="111"/>
      <c r="BRQ209" s="111"/>
      <c r="BRR209" s="111"/>
      <c r="BRS209" s="111"/>
      <c r="BRT209" s="111"/>
      <c r="BRU209" s="111"/>
      <c r="BRV209" s="111"/>
      <c r="BRW209" s="111"/>
      <c r="BRX209" s="111"/>
      <c r="BRY209" s="111"/>
      <c r="BRZ209" s="111"/>
      <c r="BSA209" s="111"/>
      <c r="BSB209" s="111"/>
      <c r="BSC209" s="111"/>
      <c r="BSD209" s="111"/>
      <c r="BSE209" s="111"/>
      <c r="BSF209" s="111"/>
      <c r="BSG209" s="111"/>
      <c r="BSH209" s="111"/>
      <c r="BSI209" s="111"/>
      <c r="BSJ209" s="111"/>
      <c r="BSK209" s="111"/>
      <c r="BSL209" s="111"/>
      <c r="BSM209" s="111"/>
      <c r="BSN209" s="111"/>
      <c r="BSO209" s="111"/>
      <c r="BSP209" s="111"/>
      <c r="BSQ209" s="111"/>
      <c r="BSR209" s="111"/>
      <c r="BSS209" s="111"/>
      <c r="BST209" s="111"/>
      <c r="BSU209" s="111"/>
      <c r="BSV209" s="111"/>
      <c r="BSW209" s="111"/>
      <c r="BSX209" s="111"/>
      <c r="BSY209" s="111"/>
      <c r="BSZ209" s="111"/>
      <c r="BTA209" s="111"/>
      <c r="BTB209" s="111"/>
      <c r="BTC209" s="111"/>
      <c r="BTD209" s="111"/>
      <c r="BTE209" s="111"/>
      <c r="BTF209" s="111"/>
      <c r="BTG209" s="111"/>
      <c r="BTH209" s="111"/>
      <c r="BTI209" s="111"/>
      <c r="BTJ209" s="111"/>
      <c r="BTK209" s="111"/>
      <c r="BTL209" s="111"/>
      <c r="BTM209" s="111"/>
      <c r="BTN209" s="111"/>
      <c r="BTO209" s="111"/>
      <c r="BTP209" s="111"/>
      <c r="BTQ209" s="111"/>
      <c r="BTR209" s="111"/>
      <c r="BTS209" s="111"/>
      <c r="BTT209" s="111"/>
      <c r="BTU209" s="111"/>
      <c r="BTV209" s="111"/>
      <c r="BTW209" s="111"/>
      <c r="BTX209" s="111"/>
      <c r="BTY209" s="111"/>
      <c r="BTZ209" s="111"/>
      <c r="BUA209" s="111"/>
      <c r="BUB209" s="111"/>
      <c r="BUC209" s="111"/>
      <c r="BUD209" s="111"/>
      <c r="BUE209" s="111"/>
      <c r="BUF209" s="111"/>
      <c r="BUG209" s="111"/>
      <c r="BUH209" s="111"/>
      <c r="BUI209" s="111"/>
      <c r="BUJ209" s="111"/>
      <c r="BUK209" s="111"/>
      <c r="BUL209" s="111"/>
      <c r="BUM209" s="111"/>
      <c r="BUN209" s="111"/>
      <c r="BUO209" s="111"/>
      <c r="BUP209" s="111"/>
      <c r="BUQ209" s="111"/>
      <c r="BUR209" s="111"/>
      <c r="BUS209" s="111"/>
      <c r="BUT209" s="111"/>
      <c r="BUU209" s="111"/>
      <c r="BUV209" s="111"/>
      <c r="BUW209" s="111"/>
      <c r="BUX209" s="111"/>
      <c r="BUY209" s="111"/>
      <c r="BUZ209" s="111"/>
      <c r="BVA209" s="111"/>
      <c r="BVB209" s="111"/>
      <c r="BVC209" s="111"/>
      <c r="BVD209" s="111"/>
      <c r="BVE209" s="111"/>
      <c r="BVF209" s="111"/>
      <c r="BVG209" s="111"/>
      <c r="BVH209" s="111"/>
      <c r="BVI209" s="111"/>
      <c r="BVJ209" s="111"/>
      <c r="BVK209" s="111"/>
      <c r="BVL209" s="111"/>
      <c r="BVM209" s="111"/>
      <c r="BVN209" s="111"/>
      <c r="BVO209" s="111"/>
      <c r="BVP209" s="111"/>
      <c r="BVQ209" s="111"/>
      <c r="BVR209" s="111"/>
      <c r="BVS209" s="111"/>
      <c r="BVT209" s="111"/>
      <c r="BVU209" s="111"/>
      <c r="BVV209" s="111"/>
      <c r="BVW209" s="111"/>
      <c r="BVX209" s="111"/>
      <c r="BVY209" s="111"/>
      <c r="BVZ209" s="111"/>
      <c r="BWA209" s="111"/>
      <c r="BWB209" s="111"/>
      <c r="BWC209" s="111"/>
      <c r="BWD209" s="111"/>
      <c r="BWE209" s="111"/>
      <c r="BWF209" s="111"/>
      <c r="BWG209" s="111"/>
      <c r="BWH209" s="111"/>
      <c r="BWI209" s="111"/>
      <c r="BWJ209" s="111"/>
      <c r="BWK209" s="111"/>
      <c r="BWL209" s="111"/>
      <c r="BWM209" s="111"/>
      <c r="BWN209" s="111"/>
      <c r="BWO209" s="111"/>
      <c r="BWP209" s="111"/>
      <c r="BWQ209" s="111"/>
      <c r="BWR209" s="111"/>
      <c r="BWS209" s="111"/>
      <c r="BWT209" s="111"/>
      <c r="BWU209" s="111"/>
      <c r="BWV209" s="111"/>
      <c r="BWW209" s="111"/>
      <c r="BWX209" s="111"/>
      <c r="BWY209" s="111"/>
      <c r="BWZ209" s="111"/>
      <c r="BXA209" s="111"/>
      <c r="BXB209" s="111"/>
      <c r="BXC209" s="111"/>
      <c r="BXD209" s="111"/>
      <c r="BXE209" s="111"/>
      <c r="BXF209" s="111"/>
      <c r="BXG209" s="111"/>
      <c r="BXH209" s="111"/>
      <c r="BXI209" s="111"/>
      <c r="BXJ209" s="111"/>
      <c r="BXK209" s="111"/>
      <c r="BXL209" s="111"/>
      <c r="BXM209" s="111"/>
      <c r="BXN209" s="111"/>
      <c r="BXO209" s="111"/>
      <c r="BXP209" s="111"/>
      <c r="BXQ209" s="111"/>
      <c r="BXR209" s="111"/>
      <c r="BXS209" s="111"/>
      <c r="BXT209" s="111"/>
      <c r="BXU209" s="111"/>
      <c r="BXV209" s="111"/>
      <c r="BXW209" s="111"/>
      <c r="BXX209" s="111"/>
      <c r="BXY209" s="111"/>
      <c r="BXZ209" s="111"/>
      <c r="BYA209" s="111"/>
      <c r="BYB209" s="111"/>
      <c r="BYC209" s="111"/>
      <c r="BYD209" s="111"/>
      <c r="BYE209" s="111"/>
      <c r="BYF209" s="111"/>
      <c r="BYG209" s="111"/>
      <c r="BYH209" s="111"/>
      <c r="BYI209" s="111"/>
      <c r="BYJ209" s="111"/>
      <c r="BYK209" s="111"/>
      <c r="BYL209" s="111"/>
      <c r="BYM209" s="111"/>
      <c r="BYN209" s="111"/>
      <c r="BYO209" s="111"/>
      <c r="BYP209" s="111"/>
      <c r="BYQ209" s="111"/>
      <c r="BYR209" s="111"/>
      <c r="BYS209" s="111"/>
      <c r="BYT209" s="111"/>
      <c r="BYU209" s="111"/>
      <c r="BYV209" s="111"/>
      <c r="BYW209" s="111"/>
      <c r="BYX209" s="111"/>
      <c r="BYY209" s="111"/>
      <c r="BYZ209" s="111"/>
      <c r="BZA209" s="111"/>
      <c r="BZB209" s="111"/>
      <c r="BZC209" s="111"/>
      <c r="BZD209" s="111"/>
      <c r="BZE209" s="111"/>
      <c r="BZF209" s="111"/>
      <c r="BZG209" s="111"/>
      <c r="BZH209" s="111"/>
      <c r="BZI209" s="111"/>
      <c r="BZJ209" s="111"/>
      <c r="BZK209" s="111"/>
      <c r="BZL209" s="111"/>
      <c r="BZM209" s="111"/>
      <c r="BZN209" s="111"/>
      <c r="BZO209" s="111"/>
      <c r="BZP209" s="111"/>
      <c r="BZQ209" s="111"/>
      <c r="BZR209" s="111"/>
      <c r="BZS209" s="111"/>
      <c r="BZT209" s="111"/>
      <c r="BZU209" s="111"/>
      <c r="BZV209" s="111"/>
      <c r="BZW209" s="111"/>
      <c r="BZX209" s="111"/>
      <c r="BZY209" s="111"/>
      <c r="BZZ209" s="111"/>
      <c r="CAA209" s="111"/>
      <c r="CAB209" s="111"/>
      <c r="CAC209" s="111"/>
      <c r="CAD209" s="111"/>
      <c r="CAE209" s="111"/>
      <c r="CAF209" s="111"/>
      <c r="CAG209" s="111"/>
      <c r="CAH209" s="111"/>
      <c r="CAI209" s="111"/>
      <c r="CAJ209" s="111"/>
      <c r="CAK209" s="111"/>
      <c r="CAL209" s="111"/>
      <c r="CAM209" s="111"/>
      <c r="CAN209" s="111"/>
      <c r="CAO209" s="111"/>
      <c r="CAP209" s="111"/>
      <c r="CAQ209" s="111"/>
      <c r="CAR209" s="111"/>
      <c r="CAS209" s="111"/>
      <c r="CAT209" s="111"/>
      <c r="CAU209" s="111"/>
      <c r="CAV209" s="111"/>
      <c r="CAW209" s="111"/>
      <c r="CAX209" s="111"/>
      <c r="CAY209" s="111"/>
      <c r="CAZ209" s="111"/>
      <c r="CBA209" s="111"/>
      <c r="CBB209" s="111"/>
      <c r="CBC209" s="111"/>
      <c r="CBD209" s="111"/>
      <c r="CBE209" s="111"/>
      <c r="CBF209" s="111"/>
      <c r="CBG209" s="111"/>
      <c r="CBH209" s="111"/>
      <c r="CBI209" s="111"/>
      <c r="CBJ209" s="111"/>
      <c r="CBK209" s="111"/>
      <c r="CBL209" s="111"/>
      <c r="CBM209" s="111"/>
      <c r="CBN209" s="111"/>
      <c r="CBO209" s="111"/>
      <c r="CBP209" s="111"/>
      <c r="CBQ209" s="111"/>
      <c r="CBR209" s="111"/>
      <c r="CBS209" s="111"/>
      <c r="CBT209" s="111"/>
      <c r="CBU209" s="111"/>
      <c r="CBV209" s="111"/>
      <c r="CBW209" s="111"/>
      <c r="CBX209" s="111"/>
      <c r="CBY209" s="111"/>
      <c r="CBZ209" s="111"/>
      <c r="CCA209" s="111"/>
      <c r="CCB209" s="111"/>
      <c r="CCC209" s="111"/>
      <c r="CCD209" s="111"/>
      <c r="CCE209" s="111"/>
      <c r="CCF209" s="111"/>
      <c r="CCG209" s="111"/>
      <c r="CCH209" s="111"/>
      <c r="CCI209" s="111"/>
      <c r="CCJ209" s="111"/>
      <c r="CCK209" s="111"/>
      <c r="CCL209" s="111"/>
      <c r="CCM209" s="111"/>
      <c r="CCN209" s="111"/>
      <c r="CCO209" s="111"/>
      <c r="CCP209" s="111"/>
      <c r="CCQ209" s="111"/>
      <c r="CCR209" s="111"/>
      <c r="CCS209" s="111"/>
      <c r="CCT209" s="111"/>
      <c r="CCU209" s="111"/>
      <c r="CCV209" s="111"/>
      <c r="CCW209" s="111"/>
      <c r="CCX209" s="111"/>
      <c r="CCY209" s="111"/>
      <c r="CCZ209" s="111"/>
      <c r="CDA209" s="111"/>
      <c r="CDB209" s="111"/>
      <c r="CDC209" s="111"/>
      <c r="CDD209" s="111"/>
      <c r="CDE209" s="111"/>
      <c r="CDF209" s="111"/>
      <c r="CDG209" s="111"/>
      <c r="CDH209" s="111"/>
      <c r="CDI209" s="111"/>
      <c r="CDJ209" s="111"/>
      <c r="CDK209" s="111"/>
      <c r="CDL209" s="111"/>
      <c r="CDM209" s="111"/>
      <c r="CDN209" s="111"/>
      <c r="CDO209" s="111"/>
      <c r="CDP209" s="111"/>
      <c r="CDQ209" s="111"/>
      <c r="CDR209" s="111"/>
      <c r="CDS209" s="111"/>
      <c r="CDT209" s="111"/>
      <c r="CDU209" s="111"/>
      <c r="CDV209" s="111"/>
      <c r="CDW209" s="111"/>
      <c r="CDX209" s="111"/>
      <c r="CDY209" s="111"/>
      <c r="CDZ209" s="111"/>
      <c r="CEA209" s="111"/>
      <c r="CEB209" s="111"/>
      <c r="CEC209" s="111"/>
      <c r="CED209" s="111"/>
      <c r="CEE209" s="111"/>
      <c r="CEF209" s="111"/>
      <c r="CEG209" s="111"/>
      <c r="CEH209" s="111"/>
      <c r="CEI209" s="111"/>
      <c r="CEJ209" s="111"/>
      <c r="CEK209" s="111"/>
      <c r="CEL209" s="111"/>
      <c r="CEM209" s="111"/>
      <c r="CEN209" s="111"/>
      <c r="CEO209" s="111"/>
      <c r="CEP209" s="111"/>
      <c r="CEQ209" s="111"/>
      <c r="CER209" s="111"/>
      <c r="CES209" s="111"/>
      <c r="CET209" s="111"/>
      <c r="CEU209" s="111"/>
      <c r="CEV209" s="111"/>
      <c r="CEW209" s="111"/>
      <c r="CEX209" s="111"/>
      <c r="CEY209" s="111"/>
      <c r="CEZ209" s="111"/>
      <c r="CFA209" s="111"/>
      <c r="CFB209" s="111"/>
      <c r="CFC209" s="111"/>
      <c r="CFD209" s="111"/>
      <c r="CFE209" s="111"/>
      <c r="CFF209" s="111"/>
      <c r="CFG209" s="111"/>
      <c r="CFH209" s="111"/>
      <c r="CFI209" s="111"/>
      <c r="CFJ209" s="111"/>
      <c r="CFK209" s="111"/>
      <c r="CFL209" s="111"/>
      <c r="CFM209" s="111"/>
      <c r="CFN209" s="111"/>
      <c r="CFO209" s="111"/>
      <c r="CFP209" s="111"/>
      <c r="CFQ209" s="111"/>
      <c r="CFR209" s="111"/>
      <c r="CFS209" s="111"/>
      <c r="CFT209" s="111"/>
      <c r="CFU209" s="111"/>
      <c r="CFV209" s="111"/>
      <c r="CFW209" s="111"/>
      <c r="CFX209" s="111"/>
      <c r="CFY209" s="111"/>
      <c r="CFZ209" s="111"/>
      <c r="CGA209" s="111"/>
      <c r="CGB209" s="111"/>
      <c r="CGC209" s="111"/>
      <c r="CGD209" s="111"/>
      <c r="CGE209" s="111"/>
      <c r="CGF209" s="111"/>
      <c r="CGG209" s="111"/>
      <c r="CGH209" s="111"/>
      <c r="CGI209" s="111"/>
      <c r="CGJ209" s="111"/>
      <c r="CGK209" s="111"/>
      <c r="CGL209" s="111"/>
      <c r="CGM209" s="111"/>
      <c r="CGN209" s="111"/>
      <c r="CGO209" s="111"/>
      <c r="CGP209" s="111"/>
      <c r="CGQ209" s="111"/>
      <c r="CGR209" s="111"/>
      <c r="CGS209" s="111"/>
      <c r="CGT209" s="111"/>
      <c r="CGU209" s="111"/>
      <c r="CGV209" s="111"/>
      <c r="CGW209" s="111"/>
      <c r="CGX209" s="111"/>
      <c r="CGY209" s="111"/>
      <c r="CGZ209" s="111"/>
      <c r="CHA209" s="111"/>
      <c r="CHB209" s="111"/>
      <c r="CHC209" s="111"/>
      <c r="CHD209" s="111"/>
      <c r="CHE209" s="111"/>
      <c r="CHF209" s="111"/>
      <c r="CHG209" s="111"/>
      <c r="CHH209" s="111"/>
      <c r="CHI209" s="111"/>
      <c r="CHJ209" s="111"/>
      <c r="CHK209" s="111"/>
      <c r="CHL209" s="111"/>
      <c r="CHM209" s="111"/>
      <c r="CHN209" s="111"/>
      <c r="CHO209" s="111"/>
      <c r="CHP209" s="111"/>
      <c r="CHQ209" s="111"/>
      <c r="CHR209" s="111"/>
      <c r="CHS209" s="111"/>
      <c r="CHT209" s="111"/>
      <c r="CHU209" s="111"/>
      <c r="CHV209" s="111"/>
      <c r="CHW209" s="111"/>
      <c r="CHX209" s="111"/>
      <c r="CHY209" s="111"/>
      <c r="CHZ209" s="111"/>
      <c r="CIA209" s="111"/>
      <c r="CIB209" s="111"/>
      <c r="CIC209" s="111"/>
      <c r="CID209" s="111"/>
      <c r="CIE209" s="111"/>
      <c r="CIF209" s="111"/>
      <c r="CIG209" s="111"/>
      <c r="CIH209" s="111"/>
      <c r="CII209" s="111"/>
      <c r="CIJ209" s="111"/>
      <c r="CIK209" s="111"/>
      <c r="CIL209" s="111"/>
      <c r="CIM209" s="111"/>
      <c r="CIN209" s="111"/>
      <c r="CIO209" s="111"/>
      <c r="CIP209" s="111"/>
      <c r="CIQ209" s="111"/>
      <c r="CIR209" s="111"/>
      <c r="CIS209" s="111"/>
      <c r="CIT209" s="111"/>
      <c r="CIU209" s="111"/>
      <c r="CIV209" s="111"/>
      <c r="CIW209" s="111"/>
      <c r="CIX209" s="111"/>
      <c r="CIY209" s="111"/>
      <c r="CIZ209" s="111"/>
      <c r="CJA209" s="111"/>
      <c r="CJB209" s="111"/>
      <c r="CJC209" s="111"/>
      <c r="CJD209" s="111"/>
      <c r="CJE209" s="111"/>
      <c r="CJF209" s="111"/>
      <c r="CJG209" s="111"/>
      <c r="CJH209" s="111"/>
      <c r="CJI209" s="111"/>
      <c r="CJJ209" s="111"/>
      <c r="CJK209" s="111"/>
      <c r="CJL209" s="111"/>
      <c r="CJM209" s="111"/>
      <c r="CJN209" s="111"/>
      <c r="CJO209" s="111"/>
      <c r="CJP209" s="111"/>
      <c r="CJQ209" s="111"/>
      <c r="CJR209" s="111"/>
      <c r="CJS209" s="111"/>
      <c r="CJT209" s="111"/>
      <c r="CJU209" s="111"/>
      <c r="CJV209" s="111"/>
      <c r="CJW209" s="111"/>
      <c r="CJX209" s="111"/>
      <c r="CJY209" s="111"/>
      <c r="CJZ209" s="111"/>
      <c r="CKA209" s="111"/>
      <c r="CKB209" s="111"/>
      <c r="CKC209" s="111"/>
      <c r="CKD209" s="111"/>
      <c r="CKE209" s="111"/>
      <c r="CKF209" s="111"/>
      <c r="CKG209" s="111"/>
      <c r="CKH209" s="111"/>
    </row>
    <row r="210" spans="1:2322" s="12" customFormat="1">
      <c r="A210" s="63"/>
      <c r="B210" s="63"/>
      <c r="C210" s="63"/>
      <c r="D210" s="63"/>
      <c r="E210" s="63"/>
      <c r="F210" s="63"/>
      <c r="G210" s="111"/>
      <c r="H210" s="111"/>
      <c r="I210" s="111"/>
      <c r="J210" s="111"/>
      <c r="K210" s="111"/>
      <c r="L210" s="111"/>
      <c r="M210" s="111"/>
      <c r="N210" s="111"/>
      <c r="O210" s="111"/>
      <c r="P210" s="111"/>
      <c r="Q210" s="111"/>
      <c r="R210" s="111"/>
      <c r="S210" s="111"/>
      <c r="T210" s="111"/>
      <c r="U210" s="111"/>
      <c r="V210" s="111"/>
      <c r="W210" s="111"/>
      <c r="X210" s="111"/>
      <c r="Y210" s="111"/>
      <c r="Z210" s="111"/>
      <c r="AA210" s="111"/>
      <c r="AB210" s="111"/>
      <c r="AC210" s="111"/>
      <c r="AD210" s="111"/>
      <c r="AE210" s="111"/>
      <c r="AF210" s="111"/>
      <c r="AG210" s="111"/>
      <c r="AH210" s="111"/>
      <c r="AI210" s="111"/>
      <c r="AJ210" s="111"/>
      <c r="AK210" s="111"/>
      <c r="AL210" s="111"/>
      <c r="AM210" s="111"/>
      <c r="AN210" s="111"/>
      <c r="AO210" s="111"/>
      <c r="AP210" s="111"/>
      <c r="AQ210" s="111"/>
      <c r="AR210" s="111"/>
      <c r="AS210" s="111"/>
      <c r="AT210" s="111"/>
      <c r="AU210" s="111"/>
      <c r="AV210" s="111"/>
      <c r="AW210" s="111"/>
      <c r="AX210" s="111"/>
      <c r="AY210" s="111"/>
      <c r="AZ210" s="111"/>
      <c r="BA210" s="111"/>
      <c r="BB210" s="111"/>
      <c r="BC210" s="111"/>
      <c r="BD210" s="111"/>
      <c r="BE210" s="111"/>
      <c r="BF210" s="111"/>
      <c r="BG210" s="111"/>
      <c r="BH210" s="111"/>
      <c r="BI210" s="111"/>
      <c r="BJ210" s="111"/>
      <c r="BK210" s="111"/>
      <c r="BL210" s="111"/>
      <c r="BM210" s="111"/>
      <c r="BN210" s="111"/>
      <c r="BO210" s="111"/>
      <c r="BP210" s="111"/>
      <c r="BQ210" s="111"/>
      <c r="BR210" s="111"/>
      <c r="BS210" s="111"/>
      <c r="BT210" s="111"/>
      <c r="BU210" s="111"/>
      <c r="BV210" s="111"/>
      <c r="BW210" s="111"/>
      <c r="BX210" s="111"/>
      <c r="BY210" s="111"/>
      <c r="BZ210" s="111"/>
      <c r="CA210" s="111"/>
      <c r="CB210" s="111"/>
      <c r="CC210" s="111"/>
      <c r="CD210" s="111"/>
      <c r="CE210" s="111"/>
      <c r="CF210" s="111"/>
      <c r="CG210" s="111"/>
      <c r="CH210" s="111"/>
      <c r="CI210" s="111"/>
      <c r="CJ210" s="111"/>
      <c r="CK210" s="111"/>
      <c r="CL210" s="111"/>
      <c r="CM210" s="111"/>
      <c r="CN210" s="111"/>
      <c r="CO210" s="111"/>
      <c r="CP210" s="111"/>
      <c r="CQ210" s="111"/>
      <c r="CR210" s="111"/>
      <c r="CS210" s="111"/>
      <c r="CT210" s="111"/>
      <c r="CU210" s="111"/>
      <c r="CV210" s="111"/>
      <c r="CW210" s="111"/>
      <c r="CX210" s="111"/>
      <c r="CY210" s="111"/>
      <c r="CZ210" s="111"/>
      <c r="DA210" s="111"/>
      <c r="DB210" s="111"/>
      <c r="DC210" s="111"/>
      <c r="DD210" s="111"/>
      <c r="DE210" s="111"/>
      <c r="DF210" s="111"/>
      <c r="DG210" s="111"/>
      <c r="DH210" s="111"/>
      <c r="DI210" s="111"/>
      <c r="DJ210" s="111"/>
      <c r="DK210" s="111"/>
      <c r="DL210" s="111"/>
      <c r="DM210" s="111"/>
      <c r="DN210" s="111"/>
      <c r="DO210" s="111"/>
      <c r="DP210" s="111"/>
      <c r="DQ210" s="111"/>
      <c r="DR210" s="111"/>
      <c r="DS210" s="111"/>
      <c r="DT210" s="111"/>
      <c r="DU210" s="111"/>
      <c r="DV210" s="111"/>
      <c r="DW210" s="111"/>
      <c r="DX210" s="111"/>
      <c r="DY210" s="111"/>
      <c r="DZ210" s="111"/>
      <c r="EA210" s="111"/>
      <c r="EB210" s="111"/>
      <c r="EC210" s="111"/>
      <c r="ED210" s="111"/>
      <c r="EE210" s="111"/>
      <c r="EF210" s="111"/>
      <c r="EG210" s="111"/>
      <c r="EH210" s="111"/>
      <c r="EI210" s="111"/>
      <c r="EJ210" s="111"/>
      <c r="EK210" s="111"/>
      <c r="EL210" s="111"/>
      <c r="EM210" s="111"/>
      <c r="EN210" s="111"/>
      <c r="EO210" s="111"/>
      <c r="EP210" s="111"/>
      <c r="EQ210" s="111"/>
      <c r="ER210" s="111"/>
      <c r="ES210" s="111"/>
      <c r="ET210" s="111"/>
      <c r="EU210" s="111"/>
      <c r="EV210" s="111"/>
      <c r="EW210" s="111"/>
      <c r="EX210" s="111"/>
      <c r="EY210" s="111"/>
      <c r="EZ210" s="111"/>
      <c r="FA210" s="111"/>
      <c r="FB210" s="111"/>
      <c r="FC210" s="111"/>
      <c r="FD210" s="111"/>
      <c r="FE210" s="111"/>
      <c r="FF210" s="111"/>
      <c r="FG210" s="111"/>
      <c r="FH210" s="111"/>
      <c r="FI210" s="111"/>
      <c r="FJ210" s="111"/>
      <c r="FK210" s="111"/>
      <c r="FL210" s="111"/>
      <c r="FM210" s="111"/>
      <c r="FN210" s="111"/>
      <c r="FO210" s="111"/>
      <c r="FP210" s="111"/>
      <c r="FQ210" s="111"/>
      <c r="FR210" s="111"/>
      <c r="FS210" s="111"/>
      <c r="FT210" s="111"/>
      <c r="FU210" s="111"/>
      <c r="FV210" s="111"/>
      <c r="FW210" s="111"/>
      <c r="FX210" s="111"/>
      <c r="FY210" s="111"/>
      <c r="FZ210" s="111"/>
      <c r="GA210" s="111"/>
      <c r="GB210" s="111"/>
      <c r="GC210" s="111"/>
      <c r="GD210" s="111"/>
      <c r="GE210" s="111"/>
      <c r="GF210" s="111"/>
      <c r="GG210" s="111"/>
      <c r="GH210" s="111"/>
      <c r="GI210" s="111"/>
      <c r="GJ210" s="111"/>
      <c r="GK210" s="111"/>
      <c r="GL210" s="111"/>
      <c r="GM210" s="111"/>
      <c r="GN210" s="111"/>
      <c r="GO210" s="111"/>
      <c r="GP210" s="111"/>
      <c r="GQ210" s="111"/>
      <c r="GR210" s="111"/>
      <c r="GS210" s="111"/>
      <c r="GT210" s="111"/>
      <c r="GU210" s="111"/>
      <c r="GV210" s="111"/>
      <c r="GW210" s="111"/>
      <c r="GX210" s="111"/>
      <c r="GY210" s="111"/>
      <c r="GZ210" s="111"/>
      <c r="HA210" s="111"/>
      <c r="HB210" s="111"/>
      <c r="HC210" s="111"/>
      <c r="HD210" s="111"/>
      <c r="HE210" s="111"/>
      <c r="HF210" s="111"/>
      <c r="HG210" s="111"/>
      <c r="HH210" s="111"/>
      <c r="HI210" s="111"/>
      <c r="HJ210" s="111"/>
      <c r="HK210" s="111"/>
      <c r="HL210" s="111"/>
      <c r="HM210" s="111"/>
      <c r="HN210" s="111"/>
      <c r="HO210" s="111"/>
      <c r="HP210" s="111"/>
      <c r="HQ210" s="111"/>
      <c r="HR210" s="111"/>
      <c r="HS210" s="111"/>
      <c r="HT210" s="111"/>
      <c r="HU210" s="111"/>
      <c r="HV210" s="111"/>
      <c r="HW210" s="111"/>
      <c r="HX210" s="111"/>
      <c r="HY210" s="111"/>
      <c r="HZ210" s="111"/>
      <c r="IA210" s="111"/>
      <c r="IB210" s="111"/>
      <c r="IC210" s="111"/>
      <c r="ID210" s="111"/>
      <c r="IE210" s="111"/>
      <c r="IF210" s="111"/>
      <c r="IG210" s="111"/>
      <c r="IH210" s="111"/>
      <c r="II210" s="111"/>
      <c r="IJ210" s="111"/>
      <c r="IK210" s="111"/>
      <c r="IL210" s="111"/>
      <c r="IM210" s="111"/>
      <c r="IN210" s="111"/>
      <c r="IO210" s="111"/>
      <c r="IP210" s="111"/>
      <c r="IQ210" s="111"/>
      <c r="IR210" s="111"/>
      <c r="IS210" s="111"/>
      <c r="IT210" s="111"/>
      <c r="IU210" s="111"/>
      <c r="IV210" s="111"/>
      <c r="IW210" s="111"/>
      <c r="IX210" s="111"/>
      <c r="IY210" s="111"/>
      <c r="IZ210" s="111"/>
      <c r="JA210" s="111"/>
      <c r="JB210" s="111"/>
      <c r="JC210" s="111"/>
      <c r="JD210" s="111"/>
      <c r="JE210" s="111"/>
      <c r="JF210" s="111"/>
      <c r="JG210" s="111"/>
      <c r="JH210" s="111"/>
      <c r="JI210" s="111"/>
      <c r="JJ210" s="111"/>
      <c r="JK210" s="111"/>
      <c r="JL210" s="111"/>
      <c r="JM210" s="111"/>
      <c r="JN210" s="111"/>
      <c r="JO210" s="111"/>
      <c r="JP210" s="111"/>
      <c r="JQ210" s="111"/>
      <c r="JR210" s="111"/>
      <c r="JS210" s="111"/>
      <c r="JT210" s="111"/>
      <c r="JU210" s="111"/>
      <c r="JV210" s="111"/>
      <c r="JW210" s="111"/>
      <c r="JX210" s="111"/>
      <c r="JY210" s="111"/>
      <c r="JZ210" s="111"/>
      <c r="KA210" s="111"/>
      <c r="KB210" s="111"/>
      <c r="KC210" s="111"/>
      <c r="KD210" s="111"/>
      <c r="KE210" s="111"/>
      <c r="KF210" s="111"/>
      <c r="KG210" s="111"/>
      <c r="KH210" s="111"/>
      <c r="KI210" s="111"/>
      <c r="KJ210" s="111"/>
      <c r="KK210" s="111"/>
      <c r="KL210" s="111"/>
      <c r="KM210" s="111"/>
      <c r="KN210" s="111"/>
      <c r="KO210" s="111"/>
      <c r="KP210" s="111"/>
      <c r="KQ210" s="111"/>
      <c r="KR210" s="111"/>
      <c r="KS210" s="111"/>
      <c r="KT210" s="111"/>
      <c r="KU210" s="111"/>
      <c r="KV210" s="111"/>
      <c r="KW210" s="111"/>
      <c r="KX210" s="111"/>
      <c r="KY210" s="111"/>
      <c r="KZ210" s="111"/>
      <c r="LA210" s="111"/>
      <c r="LB210" s="111"/>
      <c r="LC210" s="111"/>
      <c r="LD210" s="111"/>
      <c r="LE210" s="111"/>
      <c r="LF210" s="111"/>
      <c r="LG210" s="111"/>
      <c r="LH210" s="111"/>
      <c r="LI210" s="111"/>
      <c r="LJ210" s="111"/>
      <c r="LK210" s="111"/>
      <c r="LL210" s="111"/>
      <c r="LM210" s="111"/>
      <c r="LN210" s="111"/>
      <c r="LO210" s="111"/>
      <c r="LP210" s="111"/>
      <c r="LQ210" s="111"/>
      <c r="LR210" s="111"/>
      <c r="LS210" s="111"/>
      <c r="LT210" s="111"/>
      <c r="LU210" s="111"/>
      <c r="LV210" s="111"/>
      <c r="LW210" s="111"/>
      <c r="LX210" s="111"/>
      <c r="LY210" s="111"/>
      <c r="LZ210" s="111"/>
      <c r="MA210" s="111"/>
      <c r="MB210" s="111"/>
      <c r="MC210" s="111"/>
      <c r="MD210" s="111"/>
      <c r="ME210" s="111"/>
      <c r="MF210" s="111"/>
      <c r="MG210" s="111"/>
      <c r="MH210" s="111"/>
      <c r="MI210" s="111"/>
      <c r="MJ210" s="111"/>
      <c r="MK210" s="111"/>
      <c r="ML210" s="111"/>
      <c r="MM210" s="111"/>
      <c r="MN210" s="111"/>
      <c r="MO210" s="111"/>
      <c r="MP210" s="111"/>
      <c r="MQ210" s="111"/>
      <c r="MR210" s="111"/>
      <c r="MS210" s="111"/>
      <c r="MT210" s="111"/>
      <c r="MU210" s="111"/>
      <c r="MV210" s="111"/>
      <c r="MW210" s="111"/>
      <c r="MX210" s="111"/>
      <c r="MY210" s="111"/>
      <c r="MZ210" s="111"/>
      <c r="NA210" s="111"/>
      <c r="NB210" s="111"/>
      <c r="NC210" s="111"/>
      <c r="ND210" s="111"/>
      <c r="NE210" s="111"/>
      <c r="NF210" s="111"/>
      <c r="NG210" s="111"/>
      <c r="NH210" s="111"/>
      <c r="NI210" s="111"/>
      <c r="NJ210" s="111"/>
      <c r="NK210" s="111"/>
      <c r="NL210" s="111"/>
      <c r="NM210" s="111"/>
      <c r="NN210" s="111"/>
      <c r="NO210" s="111"/>
      <c r="NP210" s="111"/>
      <c r="NQ210" s="111"/>
      <c r="NR210" s="111"/>
      <c r="NS210" s="111"/>
      <c r="NT210" s="111"/>
      <c r="NU210" s="111"/>
      <c r="NV210" s="111"/>
      <c r="NW210" s="111"/>
      <c r="NX210" s="111"/>
      <c r="NY210" s="111"/>
      <c r="NZ210" s="111"/>
      <c r="OA210" s="111"/>
      <c r="OB210" s="111"/>
      <c r="OC210" s="111"/>
      <c r="OD210" s="111"/>
      <c r="OE210" s="111"/>
      <c r="OF210" s="111"/>
      <c r="OG210" s="111"/>
      <c r="OH210" s="111"/>
      <c r="OI210" s="111"/>
      <c r="OJ210" s="111"/>
      <c r="OK210" s="111"/>
      <c r="OL210" s="111"/>
      <c r="OM210" s="111"/>
      <c r="ON210" s="111"/>
      <c r="OO210" s="111"/>
      <c r="OP210" s="111"/>
      <c r="OQ210" s="111"/>
      <c r="OR210" s="111"/>
      <c r="OS210" s="111"/>
      <c r="OT210" s="111"/>
      <c r="OU210" s="111"/>
      <c r="OV210" s="111"/>
      <c r="OW210" s="111"/>
      <c r="OX210" s="111"/>
      <c r="OY210" s="111"/>
      <c r="OZ210" s="111"/>
      <c r="PA210" s="111"/>
      <c r="PB210" s="111"/>
      <c r="PC210" s="111"/>
      <c r="PD210" s="111"/>
      <c r="PE210" s="111"/>
      <c r="PF210" s="111"/>
      <c r="PG210" s="111"/>
      <c r="PH210" s="111"/>
      <c r="PI210" s="111"/>
      <c r="PJ210" s="111"/>
      <c r="PK210" s="111"/>
      <c r="PL210" s="111"/>
      <c r="PM210" s="111"/>
      <c r="PN210" s="111"/>
      <c r="PO210" s="111"/>
      <c r="PP210" s="111"/>
      <c r="PQ210" s="111"/>
      <c r="PR210" s="111"/>
      <c r="PS210" s="111"/>
      <c r="PT210" s="111"/>
      <c r="PU210" s="111"/>
      <c r="PV210" s="111"/>
      <c r="PW210" s="111"/>
      <c r="PX210" s="111"/>
      <c r="PY210" s="111"/>
      <c r="PZ210" s="111"/>
      <c r="QA210" s="111"/>
      <c r="QB210" s="111"/>
      <c r="QC210" s="111"/>
      <c r="QD210" s="111"/>
      <c r="QE210" s="111"/>
      <c r="QF210" s="111"/>
      <c r="QG210" s="111"/>
      <c r="QH210" s="111"/>
      <c r="QI210" s="111"/>
      <c r="QJ210" s="111"/>
      <c r="QK210" s="111"/>
      <c r="QL210" s="111"/>
      <c r="QM210" s="111"/>
      <c r="QN210" s="111"/>
      <c r="QO210" s="111"/>
      <c r="QP210" s="111"/>
      <c r="QQ210" s="111"/>
      <c r="QR210" s="111"/>
      <c r="QS210" s="111"/>
      <c r="QT210" s="111"/>
      <c r="QU210" s="111"/>
      <c r="QV210" s="111"/>
      <c r="QW210" s="111"/>
      <c r="QX210" s="111"/>
      <c r="QY210" s="111"/>
      <c r="QZ210" s="111"/>
      <c r="RA210" s="111"/>
      <c r="RB210" s="111"/>
      <c r="RC210" s="111"/>
      <c r="RD210" s="111"/>
      <c r="RE210" s="111"/>
      <c r="RF210" s="111"/>
      <c r="RG210" s="111"/>
      <c r="RH210" s="111"/>
      <c r="RI210" s="111"/>
      <c r="RJ210" s="111"/>
      <c r="RK210" s="111"/>
      <c r="RL210" s="111"/>
      <c r="RM210" s="111"/>
      <c r="RN210" s="111"/>
      <c r="RO210" s="111"/>
      <c r="RP210" s="111"/>
      <c r="RQ210" s="111"/>
      <c r="RR210" s="111"/>
      <c r="RS210" s="111"/>
      <c r="RT210" s="111"/>
      <c r="RU210" s="111"/>
      <c r="RV210" s="111"/>
      <c r="RW210" s="111"/>
      <c r="RX210" s="111"/>
      <c r="RY210" s="111"/>
      <c r="RZ210" s="111"/>
      <c r="SA210" s="111"/>
      <c r="SB210" s="111"/>
      <c r="SC210" s="111"/>
      <c r="SD210" s="111"/>
      <c r="SE210" s="111"/>
      <c r="SF210" s="111"/>
      <c r="SG210" s="111"/>
      <c r="SH210" s="111"/>
      <c r="SI210" s="111"/>
      <c r="SJ210" s="111"/>
      <c r="SK210" s="111"/>
      <c r="SL210" s="111"/>
      <c r="SM210" s="111"/>
      <c r="SN210" s="111"/>
      <c r="SO210" s="111"/>
      <c r="SP210" s="111"/>
      <c r="SQ210" s="111"/>
      <c r="SR210" s="111"/>
      <c r="SS210" s="111"/>
      <c r="ST210" s="111"/>
      <c r="SU210" s="111"/>
      <c r="SV210" s="111"/>
      <c r="SW210" s="111"/>
      <c r="SX210" s="111"/>
      <c r="SY210" s="111"/>
      <c r="SZ210" s="111"/>
      <c r="TA210" s="111"/>
      <c r="TB210" s="111"/>
      <c r="TC210" s="111"/>
      <c r="TD210" s="111"/>
      <c r="TE210" s="111"/>
      <c r="TF210" s="111"/>
      <c r="TG210" s="111"/>
      <c r="TH210" s="111"/>
      <c r="TI210" s="111"/>
      <c r="TJ210" s="111"/>
      <c r="TK210" s="111"/>
      <c r="TL210" s="111"/>
      <c r="TM210" s="111"/>
      <c r="TN210" s="111"/>
      <c r="TO210" s="111"/>
      <c r="TP210" s="111"/>
      <c r="TQ210" s="111"/>
      <c r="TR210" s="111"/>
      <c r="TS210" s="111"/>
      <c r="TT210" s="111"/>
      <c r="TU210" s="111"/>
      <c r="TV210" s="111"/>
      <c r="TW210" s="111"/>
      <c r="TX210" s="111"/>
      <c r="TY210" s="111"/>
      <c r="TZ210" s="111"/>
      <c r="UA210" s="111"/>
      <c r="UB210" s="111"/>
      <c r="UC210" s="111"/>
      <c r="UD210" s="111"/>
      <c r="UE210" s="111"/>
      <c r="UF210" s="111"/>
      <c r="UG210" s="111"/>
      <c r="UH210" s="111"/>
      <c r="UI210" s="111"/>
      <c r="UJ210" s="111"/>
      <c r="UK210" s="111"/>
      <c r="UL210" s="111"/>
      <c r="UM210" s="111"/>
      <c r="UN210" s="111"/>
      <c r="UO210" s="111"/>
      <c r="UP210" s="111"/>
      <c r="UQ210" s="111"/>
      <c r="UR210" s="111"/>
      <c r="US210" s="111"/>
      <c r="UT210" s="111"/>
      <c r="UU210" s="111"/>
      <c r="UV210" s="111"/>
      <c r="UW210" s="111"/>
      <c r="UX210" s="111"/>
      <c r="UY210" s="111"/>
      <c r="UZ210" s="111"/>
      <c r="VA210" s="111"/>
      <c r="VB210" s="111"/>
      <c r="VC210" s="111"/>
      <c r="VD210" s="111"/>
      <c r="VE210" s="111"/>
      <c r="VF210" s="111"/>
      <c r="VG210" s="111"/>
      <c r="VH210" s="111"/>
      <c r="VI210" s="111"/>
      <c r="VJ210" s="111"/>
      <c r="VK210" s="111"/>
      <c r="VL210" s="111"/>
      <c r="VM210" s="111"/>
      <c r="VN210" s="111"/>
      <c r="VO210" s="111"/>
      <c r="VP210" s="111"/>
      <c r="VQ210" s="111"/>
      <c r="VR210" s="111"/>
      <c r="VS210" s="111"/>
      <c r="VT210" s="111"/>
      <c r="VU210" s="111"/>
      <c r="VV210" s="111"/>
      <c r="VW210" s="111"/>
      <c r="VX210" s="111"/>
      <c r="VY210" s="111"/>
      <c r="VZ210" s="111"/>
      <c r="WA210" s="111"/>
      <c r="WB210" s="111"/>
      <c r="WC210" s="111"/>
      <c r="WD210" s="111"/>
      <c r="WE210" s="111"/>
      <c r="WF210" s="111"/>
      <c r="WG210" s="111"/>
      <c r="WH210" s="111"/>
      <c r="WI210" s="111"/>
      <c r="WJ210" s="111"/>
      <c r="WK210" s="111"/>
      <c r="WL210" s="111"/>
      <c r="WM210" s="111"/>
      <c r="WN210" s="111"/>
      <c r="WO210" s="111"/>
      <c r="WP210" s="111"/>
      <c r="WQ210" s="111"/>
      <c r="WR210" s="111"/>
      <c r="WS210" s="111"/>
      <c r="WT210" s="111"/>
      <c r="WU210" s="111"/>
      <c r="WV210" s="111"/>
      <c r="WW210" s="111"/>
      <c r="WX210" s="111"/>
      <c r="WY210" s="111"/>
      <c r="WZ210" s="111"/>
      <c r="XA210" s="111"/>
      <c r="XB210" s="111"/>
      <c r="XC210" s="111"/>
      <c r="XD210" s="111"/>
      <c r="XE210" s="111"/>
      <c r="XF210" s="111"/>
      <c r="XG210" s="111"/>
      <c r="XH210" s="111"/>
      <c r="XI210" s="111"/>
      <c r="XJ210" s="111"/>
      <c r="XK210" s="111"/>
      <c r="XL210" s="111"/>
      <c r="XM210" s="111"/>
      <c r="XN210" s="111"/>
      <c r="XO210" s="111"/>
      <c r="XP210" s="111"/>
      <c r="XQ210" s="111"/>
      <c r="XR210" s="111"/>
      <c r="XS210" s="111"/>
      <c r="XT210" s="111"/>
      <c r="XU210" s="111"/>
      <c r="XV210" s="111"/>
      <c r="XW210" s="111"/>
      <c r="XX210" s="111"/>
      <c r="XY210" s="111"/>
      <c r="XZ210" s="111"/>
      <c r="YA210" s="111"/>
      <c r="YB210" s="111"/>
      <c r="YC210" s="111"/>
      <c r="YD210" s="111"/>
      <c r="YE210" s="111"/>
      <c r="YF210" s="111"/>
      <c r="YG210" s="111"/>
      <c r="YH210" s="111"/>
      <c r="YI210" s="111"/>
      <c r="YJ210" s="111"/>
      <c r="YK210" s="111"/>
      <c r="YL210" s="111"/>
      <c r="YM210" s="111"/>
      <c r="YN210" s="111"/>
      <c r="YO210" s="111"/>
      <c r="YP210" s="111"/>
      <c r="YQ210" s="111"/>
      <c r="YR210" s="111"/>
      <c r="YS210" s="111"/>
      <c r="YT210" s="111"/>
      <c r="YU210" s="111"/>
      <c r="YV210" s="111"/>
      <c r="YW210" s="111"/>
      <c r="YX210" s="111"/>
      <c r="YY210" s="111"/>
      <c r="YZ210" s="111"/>
      <c r="ZA210" s="111"/>
      <c r="ZB210" s="111"/>
      <c r="ZC210" s="111"/>
      <c r="ZD210" s="111"/>
      <c r="ZE210" s="111"/>
      <c r="ZF210" s="111"/>
      <c r="ZG210" s="111"/>
      <c r="ZH210" s="111"/>
      <c r="ZI210" s="111"/>
      <c r="ZJ210" s="111"/>
      <c r="ZK210" s="111"/>
      <c r="ZL210" s="111"/>
      <c r="ZM210" s="111"/>
      <c r="ZN210" s="111"/>
      <c r="ZO210" s="111"/>
      <c r="ZP210" s="111"/>
      <c r="ZQ210" s="111"/>
      <c r="ZR210" s="111"/>
      <c r="ZS210" s="111"/>
      <c r="ZT210" s="111"/>
      <c r="ZU210" s="111"/>
      <c r="ZV210" s="111"/>
      <c r="ZW210" s="111"/>
      <c r="ZX210" s="111"/>
      <c r="ZY210" s="111"/>
      <c r="ZZ210" s="111"/>
      <c r="AAA210" s="111"/>
      <c r="AAB210" s="111"/>
      <c r="AAC210" s="111"/>
      <c r="AAD210" s="111"/>
      <c r="AAE210" s="111"/>
      <c r="AAF210" s="111"/>
      <c r="AAG210" s="111"/>
      <c r="AAH210" s="111"/>
      <c r="AAI210" s="111"/>
      <c r="AAJ210" s="111"/>
      <c r="AAK210" s="111"/>
      <c r="AAL210" s="111"/>
      <c r="AAM210" s="111"/>
      <c r="AAN210" s="111"/>
      <c r="AAO210" s="111"/>
      <c r="AAP210" s="111"/>
      <c r="AAQ210" s="111"/>
      <c r="AAR210" s="111"/>
      <c r="AAS210" s="111"/>
      <c r="AAT210" s="111"/>
      <c r="AAU210" s="111"/>
      <c r="AAV210" s="111"/>
      <c r="AAW210" s="111"/>
      <c r="AAX210" s="111"/>
      <c r="AAY210" s="111"/>
      <c r="AAZ210" s="111"/>
      <c r="ABA210" s="111"/>
      <c r="ABB210" s="111"/>
      <c r="ABC210" s="111"/>
      <c r="ABD210" s="111"/>
      <c r="ABE210" s="111"/>
      <c r="ABF210" s="111"/>
      <c r="ABG210" s="111"/>
      <c r="ABH210" s="111"/>
      <c r="ABI210" s="111"/>
      <c r="ABJ210" s="111"/>
      <c r="ABK210" s="111"/>
      <c r="ABL210" s="111"/>
      <c r="ABM210" s="111"/>
      <c r="ABN210" s="111"/>
      <c r="ABO210" s="111"/>
      <c r="ABP210" s="111"/>
      <c r="ABQ210" s="111"/>
      <c r="ABR210" s="111"/>
      <c r="ABS210" s="111"/>
      <c r="ABT210" s="111"/>
      <c r="ABU210" s="111"/>
      <c r="ABV210" s="111"/>
      <c r="ABW210" s="111"/>
      <c r="ABX210" s="111"/>
      <c r="ABY210" s="111"/>
      <c r="ABZ210" s="111"/>
      <c r="ACA210" s="111"/>
      <c r="ACB210" s="111"/>
      <c r="ACC210" s="111"/>
      <c r="ACD210" s="111"/>
      <c r="ACE210" s="111"/>
      <c r="ACF210" s="111"/>
      <c r="ACG210" s="111"/>
      <c r="ACH210" s="111"/>
      <c r="ACI210" s="111"/>
      <c r="ACJ210" s="111"/>
      <c r="ACK210" s="111"/>
      <c r="ACL210" s="111"/>
      <c r="ACM210" s="111"/>
      <c r="ACN210" s="111"/>
      <c r="ACO210" s="111"/>
      <c r="ACP210" s="111"/>
      <c r="ACQ210" s="111"/>
      <c r="ACR210" s="111"/>
      <c r="ACS210" s="111"/>
      <c r="ACT210" s="111"/>
      <c r="ACU210" s="111"/>
      <c r="ACV210" s="111"/>
      <c r="ACW210" s="111"/>
      <c r="ACX210" s="111"/>
      <c r="ACY210" s="111"/>
      <c r="ACZ210" s="111"/>
      <c r="ADA210" s="111"/>
      <c r="ADB210" s="111"/>
      <c r="ADC210" s="111"/>
      <c r="ADD210" s="111"/>
      <c r="ADE210" s="111"/>
      <c r="ADF210" s="111"/>
      <c r="ADG210" s="111"/>
      <c r="ADH210" s="111"/>
      <c r="ADI210" s="111"/>
      <c r="ADJ210" s="111"/>
      <c r="ADK210" s="111"/>
      <c r="ADL210" s="111"/>
      <c r="ADM210" s="111"/>
      <c r="ADN210" s="111"/>
      <c r="ADO210" s="111"/>
      <c r="ADP210" s="111"/>
      <c r="ADQ210" s="111"/>
      <c r="ADR210" s="111"/>
      <c r="ADS210" s="111"/>
      <c r="ADT210" s="111"/>
      <c r="ADU210" s="111"/>
      <c r="ADV210" s="111"/>
      <c r="ADW210" s="111"/>
      <c r="ADX210" s="111"/>
      <c r="ADY210" s="111"/>
      <c r="ADZ210" s="111"/>
      <c r="AEA210" s="111"/>
      <c r="AEB210" s="111"/>
      <c r="AEC210" s="111"/>
      <c r="AED210" s="111"/>
      <c r="AEE210" s="111"/>
      <c r="AEF210" s="111"/>
      <c r="AEG210" s="111"/>
      <c r="AEH210" s="111"/>
      <c r="AEI210" s="111"/>
      <c r="AEJ210" s="111"/>
      <c r="AEK210" s="111"/>
      <c r="AEL210" s="111"/>
      <c r="AEM210" s="111"/>
      <c r="AEN210" s="111"/>
      <c r="AEO210" s="111"/>
      <c r="AEP210" s="111"/>
      <c r="AEQ210" s="111"/>
      <c r="AER210" s="111"/>
      <c r="AES210" s="111"/>
      <c r="AET210" s="111"/>
      <c r="AEU210" s="111"/>
      <c r="AEV210" s="111"/>
      <c r="AEW210" s="111"/>
      <c r="AEX210" s="111"/>
      <c r="AEY210" s="111"/>
      <c r="AEZ210" s="111"/>
      <c r="AFA210" s="111"/>
      <c r="AFB210" s="111"/>
      <c r="AFC210" s="111"/>
      <c r="AFD210" s="111"/>
      <c r="AFE210" s="111"/>
      <c r="AFF210" s="111"/>
      <c r="AFG210" s="111"/>
      <c r="AFH210" s="111"/>
      <c r="AFI210" s="111"/>
      <c r="AFJ210" s="111"/>
      <c r="AFK210" s="111"/>
      <c r="AFL210" s="111"/>
      <c r="AFM210" s="111"/>
      <c r="AFN210" s="111"/>
      <c r="AFO210" s="111"/>
      <c r="AFP210" s="111"/>
      <c r="AFQ210" s="111"/>
      <c r="AFR210" s="111"/>
      <c r="AFS210" s="111"/>
      <c r="AFT210" s="111"/>
      <c r="AFU210" s="111"/>
      <c r="AFV210" s="111"/>
      <c r="AFW210" s="111"/>
      <c r="AFX210" s="111"/>
      <c r="AFY210" s="111"/>
      <c r="AFZ210" s="111"/>
      <c r="AGA210" s="111"/>
      <c r="AGB210" s="111"/>
      <c r="AGC210" s="111"/>
      <c r="AGD210" s="111"/>
      <c r="AGE210" s="111"/>
      <c r="AGF210" s="111"/>
      <c r="AGG210" s="111"/>
      <c r="AGH210" s="111"/>
      <c r="AGI210" s="111"/>
      <c r="AGJ210" s="111"/>
      <c r="AGK210" s="111"/>
      <c r="AGL210" s="111"/>
      <c r="AGM210" s="111"/>
      <c r="AGN210" s="111"/>
      <c r="AGO210" s="111"/>
      <c r="AGP210" s="111"/>
      <c r="AGQ210" s="111"/>
      <c r="AGR210" s="111"/>
      <c r="AGS210" s="111"/>
      <c r="AGT210" s="111"/>
      <c r="AGU210" s="111"/>
      <c r="AGV210" s="111"/>
      <c r="AGW210" s="111"/>
      <c r="AGX210" s="111"/>
      <c r="AGY210" s="111"/>
      <c r="AGZ210" s="111"/>
      <c r="AHA210" s="111"/>
      <c r="AHB210" s="111"/>
      <c r="AHC210" s="111"/>
      <c r="AHD210" s="111"/>
      <c r="AHE210" s="111"/>
      <c r="AHF210" s="111"/>
      <c r="AHG210" s="111"/>
      <c r="AHH210" s="111"/>
      <c r="AHI210" s="111"/>
      <c r="AHJ210" s="111"/>
      <c r="AHK210" s="111"/>
      <c r="AHL210" s="111"/>
      <c r="AHM210" s="111"/>
      <c r="AHN210" s="111"/>
      <c r="AHO210" s="111"/>
      <c r="AHP210" s="111"/>
      <c r="AHQ210" s="111"/>
      <c r="AHR210" s="111"/>
      <c r="AHS210" s="111"/>
      <c r="AHT210" s="111"/>
      <c r="AHU210" s="111"/>
      <c r="AHV210" s="111"/>
      <c r="AHW210" s="111"/>
      <c r="AHX210" s="111"/>
      <c r="AHY210" s="111"/>
      <c r="AHZ210" s="111"/>
      <c r="AIA210" s="111"/>
      <c r="AIB210" s="111"/>
      <c r="AIC210" s="111"/>
      <c r="AID210" s="111"/>
      <c r="AIE210" s="111"/>
      <c r="AIF210" s="111"/>
      <c r="AIG210" s="111"/>
      <c r="AIH210" s="111"/>
      <c r="AII210" s="111"/>
      <c r="AIJ210" s="111"/>
      <c r="AIK210" s="111"/>
      <c r="AIL210" s="111"/>
      <c r="AIM210" s="111"/>
      <c r="AIN210" s="111"/>
      <c r="AIO210" s="111"/>
      <c r="AIP210" s="111"/>
      <c r="AIQ210" s="111"/>
      <c r="AIR210" s="111"/>
      <c r="AIS210" s="111"/>
      <c r="AIT210" s="111"/>
      <c r="AIU210" s="111"/>
      <c r="AIV210" s="111"/>
      <c r="AIW210" s="111"/>
      <c r="AIX210" s="111"/>
      <c r="AIY210" s="111"/>
      <c r="AIZ210" s="111"/>
      <c r="AJA210" s="111"/>
      <c r="AJB210" s="111"/>
      <c r="AJC210" s="111"/>
      <c r="AJD210" s="111"/>
      <c r="AJE210" s="111"/>
      <c r="AJF210" s="111"/>
      <c r="AJG210" s="111"/>
      <c r="AJH210" s="111"/>
      <c r="AJI210" s="111"/>
      <c r="AJJ210" s="111"/>
      <c r="AJK210" s="111"/>
      <c r="AJL210" s="111"/>
      <c r="AJM210" s="111"/>
      <c r="AJN210" s="111"/>
      <c r="AJO210" s="111"/>
      <c r="AJP210" s="111"/>
      <c r="AJQ210" s="111"/>
      <c r="AJR210" s="111"/>
      <c r="AJS210" s="111"/>
      <c r="AJT210" s="111"/>
      <c r="AJU210" s="111"/>
      <c r="AJV210" s="111"/>
      <c r="AJW210" s="111"/>
      <c r="AJX210" s="111"/>
      <c r="AJY210" s="111"/>
      <c r="AJZ210" s="111"/>
      <c r="AKA210" s="111"/>
      <c r="AKB210" s="111"/>
      <c r="AKC210" s="111"/>
      <c r="AKD210" s="111"/>
      <c r="AKE210" s="111"/>
      <c r="AKF210" s="111"/>
      <c r="AKG210" s="111"/>
      <c r="AKH210" s="111"/>
      <c r="AKI210" s="111"/>
      <c r="AKJ210" s="111"/>
      <c r="AKK210" s="111"/>
      <c r="AKL210" s="111"/>
      <c r="AKM210" s="111"/>
      <c r="AKN210" s="111"/>
      <c r="AKO210" s="111"/>
      <c r="AKP210" s="111"/>
      <c r="AKQ210" s="111"/>
      <c r="AKR210" s="111"/>
      <c r="AKS210" s="111"/>
      <c r="AKT210" s="111"/>
      <c r="AKU210" s="111"/>
      <c r="AKV210" s="111"/>
      <c r="AKW210" s="111"/>
      <c r="AKX210" s="111"/>
      <c r="AKY210" s="111"/>
      <c r="AKZ210" s="111"/>
      <c r="ALA210" s="111"/>
      <c r="ALB210" s="111"/>
      <c r="ALC210" s="111"/>
      <c r="ALD210" s="111"/>
      <c r="ALE210" s="111"/>
      <c r="ALF210" s="111"/>
      <c r="ALG210" s="111"/>
      <c r="ALH210" s="111"/>
      <c r="ALI210" s="111"/>
      <c r="ALJ210" s="111"/>
      <c r="ALK210" s="111"/>
      <c r="ALL210" s="111"/>
      <c r="ALM210" s="111"/>
      <c r="ALN210" s="111"/>
      <c r="ALO210" s="111"/>
      <c r="ALP210" s="111"/>
      <c r="ALQ210" s="111"/>
      <c r="ALR210" s="111"/>
      <c r="ALS210" s="111"/>
      <c r="ALT210" s="111"/>
      <c r="ALU210" s="111"/>
      <c r="ALV210" s="111"/>
      <c r="ALW210" s="111"/>
      <c r="ALX210" s="111"/>
      <c r="ALY210" s="111"/>
      <c r="ALZ210" s="111"/>
      <c r="AMA210" s="111"/>
      <c r="AMB210" s="111"/>
      <c r="AMC210" s="111"/>
      <c r="AMD210" s="111"/>
      <c r="AME210" s="111"/>
      <c r="AMF210" s="111"/>
      <c r="AMG210" s="111"/>
      <c r="AMH210" s="111"/>
      <c r="AMI210" s="111"/>
      <c r="AMJ210" s="111"/>
      <c r="AMK210" s="111"/>
      <c r="AML210" s="111"/>
      <c r="AMM210" s="111"/>
      <c r="AMN210" s="111"/>
      <c r="AMO210" s="111"/>
      <c r="AMP210" s="111"/>
      <c r="AMQ210" s="111"/>
      <c r="AMR210" s="111"/>
      <c r="AMS210" s="111"/>
      <c r="AMT210" s="111"/>
      <c r="AMU210" s="111"/>
      <c r="AMV210" s="111"/>
      <c r="AMW210" s="111"/>
      <c r="AMX210" s="111"/>
      <c r="AMY210" s="111"/>
      <c r="AMZ210" s="111"/>
      <c r="ANA210" s="111"/>
      <c r="ANB210" s="111"/>
      <c r="ANC210" s="111"/>
      <c r="AND210" s="111"/>
      <c r="ANE210" s="111"/>
      <c r="ANF210" s="111"/>
      <c r="ANG210" s="111"/>
      <c r="ANH210" s="111"/>
      <c r="ANI210" s="111"/>
      <c r="ANJ210" s="111"/>
      <c r="ANK210" s="111"/>
      <c r="ANL210" s="111"/>
      <c r="ANM210" s="111"/>
      <c r="ANN210" s="111"/>
      <c r="ANO210" s="111"/>
      <c r="ANP210" s="111"/>
      <c r="ANQ210" s="111"/>
      <c r="ANR210" s="111"/>
      <c r="ANS210" s="111"/>
      <c r="ANT210" s="111"/>
      <c r="ANU210" s="111"/>
      <c r="ANV210" s="111"/>
      <c r="ANW210" s="111"/>
      <c r="ANX210" s="111"/>
      <c r="ANY210" s="111"/>
      <c r="ANZ210" s="111"/>
      <c r="AOA210" s="111"/>
      <c r="AOB210" s="111"/>
      <c r="AOC210" s="111"/>
      <c r="AOD210" s="111"/>
      <c r="AOE210" s="111"/>
      <c r="AOF210" s="111"/>
      <c r="AOG210" s="111"/>
      <c r="AOH210" s="111"/>
      <c r="AOI210" s="111"/>
      <c r="AOJ210" s="111"/>
      <c r="AOK210" s="111"/>
      <c r="AOL210" s="111"/>
      <c r="AOM210" s="111"/>
      <c r="AON210" s="111"/>
      <c r="AOO210" s="111"/>
      <c r="AOP210" s="111"/>
      <c r="AOQ210" s="111"/>
      <c r="AOR210" s="111"/>
      <c r="AOS210" s="111"/>
      <c r="AOT210" s="111"/>
      <c r="AOU210" s="111"/>
      <c r="AOV210" s="111"/>
      <c r="AOW210" s="111"/>
      <c r="AOX210" s="111"/>
      <c r="AOY210" s="111"/>
      <c r="AOZ210" s="111"/>
      <c r="APA210" s="111"/>
      <c r="APB210" s="111"/>
      <c r="APC210" s="111"/>
      <c r="APD210" s="111"/>
      <c r="APE210" s="111"/>
      <c r="APF210" s="111"/>
      <c r="APG210" s="111"/>
      <c r="APH210" s="111"/>
      <c r="API210" s="111"/>
      <c r="APJ210" s="111"/>
      <c r="APK210" s="111"/>
      <c r="APL210" s="111"/>
      <c r="APM210" s="111"/>
      <c r="APN210" s="111"/>
      <c r="APO210" s="111"/>
      <c r="APP210" s="111"/>
      <c r="APQ210" s="111"/>
      <c r="APR210" s="111"/>
      <c r="APS210" s="111"/>
      <c r="APT210" s="111"/>
      <c r="APU210" s="111"/>
      <c r="APV210" s="111"/>
      <c r="APW210" s="111"/>
      <c r="APX210" s="111"/>
      <c r="APY210" s="111"/>
      <c r="APZ210" s="111"/>
      <c r="AQA210" s="111"/>
      <c r="AQB210" s="111"/>
      <c r="AQC210" s="111"/>
      <c r="AQD210" s="111"/>
      <c r="AQE210" s="111"/>
      <c r="AQF210" s="111"/>
      <c r="AQG210" s="111"/>
      <c r="AQH210" s="111"/>
      <c r="AQI210" s="111"/>
      <c r="AQJ210" s="111"/>
      <c r="AQK210" s="111"/>
      <c r="AQL210" s="111"/>
      <c r="AQM210" s="111"/>
      <c r="AQN210" s="111"/>
      <c r="AQO210" s="111"/>
      <c r="AQP210" s="111"/>
      <c r="AQQ210" s="111"/>
      <c r="AQR210" s="111"/>
      <c r="AQS210" s="111"/>
      <c r="AQT210" s="111"/>
      <c r="AQU210" s="111"/>
      <c r="AQV210" s="111"/>
      <c r="AQW210" s="111"/>
      <c r="AQX210" s="111"/>
      <c r="AQY210" s="111"/>
      <c r="AQZ210" s="111"/>
      <c r="ARA210" s="111"/>
      <c r="ARB210" s="111"/>
      <c r="ARC210" s="111"/>
      <c r="ARD210" s="111"/>
      <c r="ARE210" s="111"/>
      <c r="ARF210" s="111"/>
      <c r="ARG210" s="111"/>
      <c r="ARH210" s="111"/>
      <c r="ARI210" s="111"/>
      <c r="ARJ210" s="111"/>
      <c r="ARK210" s="111"/>
      <c r="ARL210" s="111"/>
      <c r="ARM210" s="111"/>
      <c r="ARN210" s="111"/>
      <c r="ARO210" s="111"/>
      <c r="ARP210" s="111"/>
      <c r="ARQ210" s="111"/>
      <c r="ARR210" s="111"/>
      <c r="ARS210" s="111"/>
      <c r="ART210" s="111"/>
      <c r="ARU210" s="111"/>
      <c r="ARV210" s="111"/>
      <c r="ARW210" s="111"/>
      <c r="ARX210" s="111"/>
      <c r="ARY210" s="111"/>
      <c r="ARZ210" s="111"/>
      <c r="ASA210" s="111"/>
      <c r="ASB210" s="111"/>
      <c r="ASC210" s="111"/>
      <c r="ASD210" s="111"/>
      <c r="ASE210" s="111"/>
      <c r="ASF210" s="111"/>
      <c r="ASG210" s="111"/>
      <c r="ASH210" s="111"/>
      <c r="ASI210" s="111"/>
      <c r="ASJ210" s="111"/>
      <c r="ASK210" s="111"/>
      <c r="ASL210" s="111"/>
      <c r="ASM210" s="111"/>
      <c r="ASN210" s="111"/>
      <c r="ASO210" s="111"/>
      <c r="ASP210" s="111"/>
      <c r="ASQ210" s="111"/>
      <c r="ASR210" s="111"/>
      <c r="ASS210" s="111"/>
      <c r="AST210" s="111"/>
      <c r="ASU210" s="111"/>
      <c r="ASV210" s="111"/>
      <c r="ASW210" s="111"/>
      <c r="ASX210" s="111"/>
      <c r="ASY210" s="111"/>
      <c r="ASZ210" s="111"/>
      <c r="ATA210" s="111"/>
      <c r="ATB210" s="111"/>
      <c r="ATC210" s="111"/>
      <c r="ATD210" s="111"/>
      <c r="ATE210" s="111"/>
      <c r="ATF210" s="111"/>
      <c r="ATG210" s="111"/>
      <c r="ATH210" s="111"/>
      <c r="ATI210" s="111"/>
      <c r="ATJ210" s="111"/>
      <c r="ATK210" s="111"/>
      <c r="ATL210" s="111"/>
      <c r="ATM210" s="111"/>
      <c r="ATN210" s="111"/>
      <c r="ATO210" s="111"/>
      <c r="ATP210" s="111"/>
      <c r="ATQ210" s="111"/>
      <c r="ATR210" s="111"/>
      <c r="ATS210" s="111"/>
      <c r="ATT210" s="111"/>
      <c r="ATU210" s="111"/>
      <c r="ATV210" s="111"/>
      <c r="ATW210" s="111"/>
      <c r="ATX210" s="111"/>
      <c r="ATY210" s="111"/>
      <c r="ATZ210" s="111"/>
      <c r="AUA210" s="111"/>
      <c r="AUB210" s="111"/>
      <c r="AUC210" s="111"/>
      <c r="AUD210" s="111"/>
      <c r="AUE210" s="111"/>
      <c r="AUF210" s="111"/>
      <c r="AUG210" s="111"/>
      <c r="AUH210" s="111"/>
      <c r="AUI210" s="111"/>
      <c r="AUJ210" s="111"/>
      <c r="AUK210" s="111"/>
      <c r="AUL210" s="111"/>
      <c r="AUM210" s="111"/>
      <c r="AUN210" s="111"/>
      <c r="AUO210" s="111"/>
      <c r="AUP210" s="111"/>
      <c r="AUQ210" s="111"/>
      <c r="AUR210" s="111"/>
      <c r="AUS210" s="111"/>
      <c r="AUT210" s="111"/>
      <c r="AUU210" s="111"/>
      <c r="AUV210" s="111"/>
      <c r="AUW210" s="111"/>
      <c r="AUX210" s="111"/>
      <c r="AUY210" s="111"/>
      <c r="AUZ210" s="111"/>
      <c r="AVA210" s="111"/>
      <c r="AVB210" s="111"/>
      <c r="AVC210" s="111"/>
      <c r="AVD210" s="111"/>
      <c r="AVE210" s="111"/>
      <c r="AVF210" s="111"/>
      <c r="AVG210" s="111"/>
      <c r="AVH210" s="111"/>
      <c r="AVI210" s="111"/>
      <c r="AVJ210" s="111"/>
      <c r="AVK210" s="111"/>
      <c r="AVL210" s="111"/>
      <c r="AVM210" s="111"/>
      <c r="AVN210" s="111"/>
      <c r="AVO210" s="111"/>
      <c r="AVP210" s="111"/>
      <c r="AVQ210" s="111"/>
      <c r="AVR210" s="111"/>
      <c r="AVS210" s="111"/>
      <c r="AVT210" s="111"/>
      <c r="AVU210" s="111"/>
      <c r="AVV210" s="111"/>
      <c r="AVW210" s="111"/>
      <c r="AVX210" s="111"/>
      <c r="AVY210" s="111"/>
      <c r="AVZ210" s="111"/>
      <c r="AWA210" s="111"/>
      <c r="AWB210" s="111"/>
      <c r="AWC210" s="111"/>
      <c r="AWD210" s="111"/>
      <c r="AWE210" s="111"/>
      <c r="AWF210" s="111"/>
      <c r="AWG210" s="111"/>
      <c r="AWH210" s="111"/>
      <c r="AWI210" s="111"/>
      <c r="AWJ210" s="111"/>
      <c r="AWK210" s="111"/>
      <c r="AWL210" s="111"/>
      <c r="AWM210" s="111"/>
      <c r="AWN210" s="111"/>
      <c r="AWO210" s="111"/>
      <c r="AWP210" s="111"/>
      <c r="AWQ210" s="111"/>
      <c r="AWR210" s="111"/>
      <c r="AWS210" s="111"/>
      <c r="AWT210" s="111"/>
      <c r="AWU210" s="111"/>
      <c r="AWV210" s="111"/>
      <c r="AWW210" s="111"/>
      <c r="AWX210" s="111"/>
      <c r="AWY210" s="111"/>
      <c r="AWZ210" s="111"/>
      <c r="AXA210" s="111"/>
      <c r="AXB210" s="111"/>
      <c r="AXC210" s="111"/>
      <c r="AXD210" s="111"/>
      <c r="AXE210" s="111"/>
      <c r="AXF210" s="111"/>
      <c r="AXG210" s="111"/>
      <c r="AXH210" s="111"/>
      <c r="AXI210" s="111"/>
      <c r="AXJ210" s="111"/>
      <c r="AXK210" s="111"/>
      <c r="AXL210" s="111"/>
      <c r="AXM210" s="111"/>
      <c r="AXN210" s="111"/>
      <c r="AXO210" s="111"/>
      <c r="AXP210" s="111"/>
      <c r="AXQ210" s="111"/>
      <c r="AXR210" s="111"/>
      <c r="AXS210" s="111"/>
      <c r="AXT210" s="111"/>
      <c r="AXU210" s="111"/>
      <c r="AXV210" s="111"/>
      <c r="AXW210" s="111"/>
      <c r="AXX210" s="111"/>
      <c r="AXY210" s="111"/>
      <c r="AXZ210" s="111"/>
      <c r="AYA210" s="111"/>
      <c r="AYB210" s="111"/>
      <c r="AYC210" s="111"/>
      <c r="AYD210" s="111"/>
      <c r="AYE210" s="111"/>
      <c r="AYF210" s="111"/>
      <c r="AYG210" s="111"/>
      <c r="AYH210" s="111"/>
      <c r="AYI210" s="111"/>
      <c r="AYJ210" s="111"/>
      <c r="AYK210" s="111"/>
      <c r="AYL210" s="111"/>
      <c r="AYM210" s="111"/>
      <c r="AYN210" s="111"/>
      <c r="AYO210" s="111"/>
      <c r="AYP210" s="111"/>
      <c r="AYQ210" s="111"/>
      <c r="AYR210" s="111"/>
      <c r="AYS210" s="111"/>
      <c r="AYT210" s="111"/>
      <c r="AYU210" s="111"/>
      <c r="AYV210" s="111"/>
      <c r="AYW210" s="111"/>
      <c r="AYX210" s="111"/>
      <c r="AYY210" s="111"/>
      <c r="AYZ210" s="111"/>
      <c r="AZA210" s="111"/>
      <c r="AZB210" s="111"/>
      <c r="AZC210" s="111"/>
      <c r="AZD210" s="111"/>
      <c r="AZE210" s="111"/>
      <c r="AZF210" s="111"/>
      <c r="AZG210" s="111"/>
      <c r="AZH210" s="111"/>
      <c r="AZI210" s="111"/>
      <c r="AZJ210" s="111"/>
      <c r="AZK210" s="111"/>
      <c r="AZL210" s="111"/>
      <c r="AZM210" s="111"/>
      <c r="AZN210" s="111"/>
      <c r="AZO210" s="111"/>
      <c r="AZP210" s="111"/>
      <c r="AZQ210" s="111"/>
      <c r="AZR210" s="111"/>
      <c r="AZS210" s="111"/>
      <c r="AZT210" s="111"/>
      <c r="AZU210" s="111"/>
      <c r="AZV210" s="111"/>
      <c r="AZW210" s="111"/>
      <c r="AZX210" s="111"/>
      <c r="AZY210" s="111"/>
      <c r="AZZ210" s="111"/>
      <c r="BAA210" s="111"/>
      <c r="BAB210" s="111"/>
      <c r="BAC210" s="111"/>
      <c r="BAD210" s="111"/>
      <c r="BAE210" s="111"/>
      <c r="BAF210" s="111"/>
      <c r="BAG210" s="111"/>
      <c r="BAH210" s="111"/>
      <c r="BAI210" s="111"/>
      <c r="BAJ210" s="111"/>
      <c r="BAK210" s="111"/>
      <c r="BAL210" s="111"/>
      <c r="BAM210" s="111"/>
      <c r="BAN210" s="111"/>
      <c r="BAO210" s="111"/>
      <c r="BAP210" s="111"/>
      <c r="BAQ210" s="111"/>
      <c r="BAR210" s="111"/>
      <c r="BAS210" s="111"/>
      <c r="BAT210" s="111"/>
      <c r="BAU210" s="111"/>
      <c r="BAV210" s="111"/>
      <c r="BAW210" s="111"/>
      <c r="BAX210" s="111"/>
      <c r="BAY210" s="111"/>
      <c r="BAZ210" s="111"/>
      <c r="BBA210" s="111"/>
      <c r="BBB210" s="111"/>
      <c r="BBC210" s="111"/>
      <c r="BBD210" s="111"/>
      <c r="BBE210" s="111"/>
      <c r="BBF210" s="111"/>
      <c r="BBG210" s="111"/>
      <c r="BBH210" s="111"/>
      <c r="BBI210" s="111"/>
      <c r="BBJ210" s="111"/>
      <c r="BBK210" s="111"/>
      <c r="BBL210" s="111"/>
      <c r="BBM210" s="111"/>
      <c r="BBN210" s="111"/>
      <c r="BBO210" s="111"/>
      <c r="BBP210" s="111"/>
      <c r="BBQ210" s="111"/>
      <c r="BBR210" s="111"/>
      <c r="BBS210" s="111"/>
      <c r="BBT210" s="111"/>
      <c r="BBU210" s="111"/>
      <c r="BBV210" s="111"/>
      <c r="BBW210" s="111"/>
      <c r="BBX210" s="111"/>
      <c r="BBY210" s="111"/>
      <c r="BBZ210" s="111"/>
      <c r="BCA210" s="111"/>
      <c r="BCB210" s="111"/>
      <c r="BCC210" s="111"/>
      <c r="BCD210" s="111"/>
      <c r="BCE210" s="111"/>
      <c r="BCF210" s="111"/>
      <c r="BCG210" s="111"/>
      <c r="BCH210" s="111"/>
      <c r="BCI210" s="111"/>
      <c r="BCJ210" s="111"/>
      <c r="BCK210" s="111"/>
      <c r="BCL210" s="111"/>
      <c r="BCM210" s="111"/>
      <c r="BCN210" s="111"/>
      <c r="BCO210" s="111"/>
      <c r="BCP210" s="111"/>
      <c r="BCQ210" s="111"/>
      <c r="BCR210" s="111"/>
      <c r="BCS210" s="111"/>
      <c r="BCT210" s="111"/>
      <c r="BCU210" s="111"/>
      <c r="BCV210" s="111"/>
      <c r="BCW210" s="111"/>
      <c r="BCX210" s="111"/>
      <c r="BCY210" s="111"/>
      <c r="BCZ210" s="111"/>
      <c r="BDA210" s="111"/>
      <c r="BDB210" s="111"/>
      <c r="BDC210" s="111"/>
      <c r="BDD210" s="111"/>
      <c r="BDE210" s="111"/>
      <c r="BDF210" s="111"/>
      <c r="BDG210" s="111"/>
      <c r="BDH210" s="111"/>
      <c r="BDI210" s="111"/>
      <c r="BDJ210" s="111"/>
      <c r="BDK210" s="111"/>
      <c r="BDL210" s="111"/>
      <c r="BDM210" s="111"/>
      <c r="BDN210" s="111"/>
      <c r="BDO210" s="111"/>
      <c r="BDP210" s="111"/>
      <c r="BDQ210" s="111"/>
      <c r="BDR210" s="111"/>
      <c r="BDS210" s="111"/>
      <c r="BDT210" s="111"/>
      <c r="BDU210" s="111"/>
      <c r="BDV210" s="111"/>
      <c r="BDW210" s="111"/>
      <c r="BDX210" s="111"/>
      <c r="BDY210" s="111"/>
      <c r="BDZ210" s="111"/>
      <c r="BEA210" s="111"/>
      <c r="BEB210" s="111"/>
      <c r="BEC210" s="111"/>
      <c r="BED210" s="111"/>
      <c r="BEE210" s="111"/>
      <c r="BEF210" s="111"/>
      <c r="BEG210" s="111"/>
      <c r="BEH210" s="111"/>
      <c r="BEI210" s="111"/>
      <c r="BEJ210" s="111"/>
      <c r="BEK210" s="111"/>
      <c r="BEL210" s="111"/>
      <c r="BEM210" s="111"/>
      <c r="BEN210" s="111"/>
      <c r="BEO210" s="111"/>
      <c r="BEP210" s="111"/>
      <c r="BEQ210" s="111"/>
      <c r="BER210" s="111"/>
      <c r="BES210" s="111"/>
      <c r="BET210" s="111"/>
      <c r="BEU210" s="111"/>
      <c r="BEV210" s="111"/>
      <c r="BEW210" s="111"/>
      <c r="BEX210" s="111"/>
      <c r="BEY210" s="111"/>
      <c r="BEZ210" s="111"/>
      <c r="BFA210" s="111"/>
      <c r="BFB210" s="111"/>
      <c r="BFC210" s="111"/>
      <c r="BFD210" s="111"/>
      <c r="BFE210" s="111"/>
      <c r="BFF210" s="111"/>
      <c r="BFG210" s="111"/>
      <c r="BFH210" s="111"/>
      <c r="BFI210" s="111"/>
      <c r="BFJ210" s="111"/>
      <c r="BFK210" s="111"/>
      <c r="BFL210" s="111"/>
      <c r="BFM210" s="111"/>
      <c r="BFN210" s="111"/>
      <c r="BFO210" s="111"/>
      <c r="BFP210" s="111"/>
      <c r="BFQ210" s="111"/>
      <c r="BFR210" s="111"/>
      <c r="BFS210" s="111"/>
      <c r="BFT210" s="111"/>
      <c r="BFU210" s="111"/>
      <c r="BFV210" s="111"/>
      <c r="BFW210" s="111"/>
      <c r="BFX210" s="111"/>
      <c r="BFY210" s="111"/>
      <c r="BFZ210" s="111"/>
      <c r="BGA210" s="111"/>
      <c r="BGB210" s="111"/>
      <c r="BGC210" s="111"/>
      <c r="BGD210" s="111"/>
      <c r="BGE210" s="111"/>
      <c r="BGF210" s="111"/>
      <c r="BGG210" s="111"/>
      <c r="BGH210" s="111"/>
      <c r="BGI210" s="111"/>
      <c r="BGJ210" s="111"/>
      <c r="BGK210" s="111"/>
      <c r="BGL210" s="111"/>
      <c r="BGM210" s="111"/>
      <c r="BGN210" s="111"/>
      <c r="BGO210" s="111"/>
      <c r="BGP210" s="111"/>
      <c r="BGQ210" s="111"/>
      <c r="BGR210" s="111"/>
      <c r="BGS210" s="111"/>
      <c r="BGT210" s="111"/>
      <c r="BGU210" s="111"/>
      <c r="BGV210" s="111"/>
      <c r="BGW210" s="111"/>
      <c r="BGX210" s="111"/>
      <c r="BGY210" s="111"/>
      <c r="BGZ210" s="111"/>
      <c r="BHA210" s="111"/>
      <c r="BHB210" s="111"/>
      <c r="BHC210" s="111"/>
      <c r="BHD210" s="111"/>
      <c r="BHE210" s="111"/>
      <c r="BHF210" s="111"/>
      <c r="BHG210" s="111"/>
      <c r="BHH210" s="111"/>
      <c r="BHI210" s="111"/>
      <c r="BHJ210" s="111"/>
      <c r="BHK210" s="111"/>
      <c r="BHL210" s="111"/>
      <c r="BHM210" s="111"/>
      <c r="BHN210" s="111"/>
      <c r="BHO210" s="111"/>
      <c r="BHP210" s="111"/>
      <c r="BHQ210" s="111"/>
      <c r="BHR210" s="111"/>
      <c r="BHS210" s="111"/>
      <c r="BHT210" s="111"/>
      <c r="BHU210" s="111"/>
      <c r="BHV210" s="111"/>
      <c r="BHW210" s="111"/>
      <c r="BHX210" s="111"/>
      <c r="BHY210" s="111"/>
      <c r="BHZ210" s="111"/>
      <c r="BIA210" s="111"/>
      <c r="BIB210" s="111"/>
      <c r="BIC210" s="111"/>
      <c r="BID210" s="111"/>
      <c r="BIE210" s="111"/>
      <c r="BIF210" s="111"/>
      <c r="BIG210" s="111"/>
      <c r="BIH210" s="111"/>
      <c r="BII210" s="111"/>
      <c r="BIJ210" s="111"/>
      <c r="BIK210" s="111"/>
      <c r="BIL210" s="111"/>
      <c r="BIM210" s="111"/>
      <c r="BIN210" s="111"/>
      <c r="BIO210" s="111"/>
      <c r="BIP210" s="111"/>
      <c r="BIQ210" s="111"/>
      <c r="BIR210" s="111"/>
      <c r="BIS210" s="111"/>
      <c r="BIT210" s="111"/>
      <c r="BIU210" s="111"/>
      <c r="BIV210" s="111"/>
      <c r="BIW210" s="111"/>
      <c r="BIX210" s="111"/>
      <c r="BIY210" s="111"/>
      <c r="BIZ210" s="111"/>
      <c r="BJA210" s="111"/>
      <c r="BJB210" s="111"/>
      <c r="BJC210" s="111"/>
      <c r="BJD210" s="111"/>
      <c r="BJE210" s="111"/>
      <c r="BJF210" s="111"/>
      <c r="BJG210" s="111"/>
      <c r="BJH210" s="111"/>
      <c r="BJI210" s="111"/>
      <c r="BJJ210" s="111"/>
      <c r="BJK210" s="111"/>
      <c r="BJL210" s="111"/>
      <c r="BJM210" s="111"/>
      <c r="BJN210" s="111"/>
      <c r="BJO210" s="111"/>
      <c r="BJP210" s="111"/>
      <c r="BJQ210" s="111"/>
      <c r="BJR210" s="111"/>
      <c r="BJS210" s="111"/>
      <c r="BJT210" s="111"/>
      <c r="BJU210" s="111"/>
      <c r="BJV210" s="111"/>
      <c r="BJW210" s="111"/>
      <c r="BJX210" s="111"/>
      <c r="BJY210" s="111"/>
      <c r="BJZ210" s="111"/>
      <c r="BKA210" s="111"/>
      <c r="BKB210" s="111"/>
      <c r="BKC210" s="111"/>
      <c r="BKD210" s="111"/>
      <c r="BKE210" s="111"/>
      <c r="BKF210" s="111"/>
      <c r="BKG210" s="111"/>
      <c r="BKH210" s="111"/>
      <c r="BKI210" s="111"/>
      <c r="BKJ210" s="111"/>
      <c r="BKK210" s="111"/>
      <c r="BKL210" s="111"/>
      <c r="BKM210" s="111"/>
      <c r="BKN210" s="111"/>
      <c r="BKO210" s="111"/>
      <c r="BKP210" s="111"/>
      <c r="BKQ210" s="111"/>
      <c r="BKR210" s="111"/>
      <c r="BKS210" s="111"/>
      <c r="BKT210" s="111"/>
      <c r="BKU210" s="111"/>
      <c r="BKV210" s="111"/>
      <c r="BKW210" s="111"/>
      <c r="BKX210" s="111"/>
      <c r="BKY210" s="111"/>
      <c r="BKZ210" s="111"/>
      <c r="BLA210" s="111"/>
      <c r="BLB210" s="111"/>
      <c r="BLC210" s="111"/>
      <c r="BLD210" s="111"/>
      <c r="BLE210" s="111"/>
      <c r="BLF210" s="111"/>
      <c r="BLG210" s="111"/>
      <c r="BLH210" s="111"/>
      <c r="BLI210" s="111"/>
      <c r="BLJ210" s="111"/>
      <c r="BLK210" s="111"/>
      <c r="BLL210" s="111"/>
      <c r="BLM210" s="111"/>
      <c r="BLN210" s="111"/>
      <c r="BLO210" s="111"/>
      <c r="BLP210" s="111"/>
      <c r="BLQ210" s="111"/>
      <c r="BLR210" s="111"/>
      <c r="BLS210" s="111"/>
      <c r="BLT210" s="111"/>
      <c r="BLU210" s="111"/>
      <c r="BLV210" s="111"/>
      <c r="BLW210" s="111"/>
      <c r="BLX210" s="111"/>
      <c r="BLY210" s="111"/>
      <c r="BLZ210" s="111"/>
      <c r="BMA210" s="111"/>
      <c r="BMB210" s="111"/>
      <c r="BMC210" s="111"/>
      <c r="BMD210" s="111"/>
      <c r="BME210" s="111"/>
      <c r="BMF210" s="111"/>
      <c r="BMG210" s="111"/>
      <c r="BMH210" s="111"/>
      <c r="BMI210" s="111"/>
      <c r="BMJ210" s="111"/>
      <c r="BMK210" s="111"/>
      <c r="BML210" s="111"/>
      <c r="BMM210" s="111"/>
      <c r="BMN210" s="111"/>
      <c r="BMO210" s="111"/>
      <c r="BMP210" s="111"/>
      <c r="BMQ210" s="111"/>
      <c r="BMR210" s="111"/>
      <c r="BMS210" s="111"/>
      <c r="BMT210" s="111"/>
      <c r="BMU210" s="111"/>
      <c r="BMV210" s="111"/>
      <c r="BMW210" s="111"/>
      <c r="BMX210" s="111"/>
      <c r="BMY210" s="111"/>
      <c r="BMZ210" s="111"/>
      <c r="BNA210" s="111"/>
      <c r="BNB210" s="111"/>
      <c r="BNC210" s="111"/>
      <c r="BND210" s="111"/>
      <c r="BNE210" s="111"/>
      <c r="BNF210" s="111"/>
      <c r="BNG210" s="111"/>
      <c r="BNH210" s="111"/>
      <c r="BNI210" s="111"/>
      <c r="BNJ210" s="111"/>
      <c r="BNK210" s="111"/>
      <c r="BNL210" s="111"/>
      <c r="BNM210" s="111"/>
      <c r="BNN210" s="111"/>
      <c r="BNO210" s="111"/>
      <c r="BNP210" s="111"/>
      <c r="BNQ210" s="111"/>
      <c r="BNR210" s="111"/>
      <c r="BNS210" s="111"/>
      <c r="BNT210" s="111"/>
      <c r="BNU210" s="111"/>
      <c r="BNV210" s="111"/>
      <c r="BNW210" s="111"/>
      <c r="BNX210" s="111"/>
      <c r="BNY210" s="111"/>
      <c r="BNZ210" s="111"/>
      <c r="BOA210" s="111"/>
      <c r="BOB210" s="111"/>
      <c r="BOC210" s="111"/>
      <c r="BOD210" s="111"/>
      <c r="BOE210" s="111"/>
      <c r="BOF210" s="111"/>
      <c r="BOG210" s="111"/>
      <c r="BOH210" s="111"/>
      <c r="BOI210" s="111"/>
      <c r="BOJ210" s="111"/>
      <c r="BOK210" s="111"/>
      <c r="BOL210" s="111"/>
      <c r="BOM210" s="111"/>
      <c r="BON210" s="111"/>
      <c r="BOO210" s="111"/>
      <c r="BOP210" s="111"/>
      <c r="BOQ210" s="111"/>
      <c r="BOR210" s="111"/>
      <c r="BOS210" s="111"/>
      <c r="BOT210" s="111"/>
      <c r="BOU210" s="111"/>
      <c r="BOV210" s="111"/>
      <c r="BOW210" s="111"/>
      <c r="BOX210" s="111"/>
      <c r="BOY210" s="111"/>
      <c r="BOZ210" s="111"/>
      <c r="BPA210" s="111"/>
      <c r="BPB210" s="111"/>
      <c r="BPC210" s="111"/>
      <c r="BPD210" s="111"/>
      <c r="BPE210" s="111"/>
      <c r="BPF210" s="111"/>
      <c r="BPG210" s="111"/>
      <c r="BPH210" s="111"/>
      <c r="BPI210" s="111"/>
      <c r="BPJ210" s="111"/>
      <c r="BPK210" s="111"/>
      <c r="BPL210" s="111"/>
      <c r="BPM210" s="111"/>
      <c r="BPN210" s="111"/>
      <c r="BPO210" s="111"/>
      <c r="BPP210" s="111"/>
      <c r="BPQ210" s="111"/>
      <c r="BPR210" s="111"/>
      <c r="BPS210" s="111"/>
      <c r="BPT210" s="111"/>
      <c r="BPU210" s="111"/>
      <c r="BPV210" s="111"/>
      <c r="BPW210" s="111"/>
      <c r="BPX210" s="111"/>
      <c r="BPY210" s="111"/>
      <c r="BPZ210" s="111"/>
      <c r="BQA210" s="111"/>
      <c r="BQB210" s="111"/>
      <c r="BQC210" s="111"/>
      <c r="BQD210" s="111"/>
      <c r="BQE210" s="111"/>
      <c r="BQF210" s="111"/>
      <c r="BQG210" s="111"/>
      <c r="BQH210" s="111"/>
      <c r="BQI210" s="111"/>
      <c r="BQJ210" s="111"/>
      <c r="BQK210" s="111"/>
      <c r="BQL210" s="111"/>
      <c r="BQM210" s="111"/>
      <c r="BQN210" s="111"/>
      <c r="BQO210" s="111"/>
      <c r="BQP210" s="111"/>
      <c r="BQQ210" s="111"/>
      <c r="BQR210" s="111"/>
      <c r="BQS210" s="111"/>
      <c r="BQT210" s="111"/>
      <c r="BQU210" s="111"/>
      <c r="BQV210" s="111"/>
      <c r="BQW210" s="111"/>
      <c r="BQX210" s="111"/>
      <c r="BQY210" s="111"/>
      <c r="BQZ210" s="111"/>
      <c r="BRA210" s="111"/>
      <c r="BRB210" s="111"/>
      <c r="BRC210" s="111"/>
      <c r="BRD210" s="111"/>
      <c r="BRE210" s="111"/>
      <c r="BRF210" s="111"/>
      <c r="BRG210" s="111"/>
      <c r="BRH210" s="111"/>
      <c r="BRI210" s="111"/>
      <c r="BRJ210" s="111"/>
      <c r="BRK210" s="111"/>
      <c r="BRL210" s="111"/>
      <c r="BRM210" s="111"/>
      <c r="BRN210" s="111"/>
      <c r="BRO210" s="111"/>
      <c r="BRP210" s="111"/>
      <c r="BRQ210" s="111"/>
      <c r="BRR210" s="111"/>
      <c r="BRS210" s="111"/>
      <c r="BRT210" s="111"/>
      <c r="BRU210" s="111"/>
      <c r="BRV210" s="111"/>
      <c r="BRW210" s="111"/>
      <c r="BRX210" s="111"/>
      <c r="BRY210" s="111"/>
      <c r="BRZ210" s="111"/>
      <c r="BSA210" s="111"/>
      <c r="BSB210" s="111"/>
      <c r="BSC210" s="111"/>
      <c r="BSD210" s="111"/>
      <c r="BSE210" s="111"/>
      <c r="BSF210" s="111"/>
      <c r="BSG210" s="111"/>
      <c r="BSH210" s="111"/>
      <c r="BSI210" s="111"/>
      <c r="BSJ210" s="111"/>
      <c r="BSK210" s="111"/>
      <c r="BSL210" s="111"/>
      <c r="BSM210" s="111"/>
      <c r="BSN210" s="111"/>
      <c r="BSO210" s="111"/>
      <c r="BSP210" s="111"/>
      <c r="BSQ210" s="111"/>
      <c r="BSR210" s="111"/>
      <c r="BSS210" s="111"/>
      <c r="BST210" s="111"/>
      <c r="BSU210" s="111"/>
      <c r="BSV210" s="111"/>
      <c r="BSW210" s="111"/>
      <c r="BSX210" s="111"/>
      <c r="BSY210" s="111"/>
      <c r="BSZ210" s="111"/>
      <c r="BTA210" s="111"/>
      <c r="BTB210" s="111"/>
      <c r="BTC210" s="111"/>
      <c r="BTD210" s="111"/>
      <c r="BTE210" s="111"/>
      <c r="BTF210" s="111"/>
      <c r="BTG210" s="111"/>
      <c r="BTH210" s="111"/>
      <c r="BTI210" s="111"/>
      <c r="BTJ210" s="111"/>
      <c r="BTK210" s="111"/>
      <c r="BTL210" s="111"/>
      <c r="BTM210" s="111"/>
      <c r="BTN210" s="111"/>
      <c r="BTO210" s="111"/>
      <c r="BTP210" s="111"/>
      <c r="BTQ210" s="111"/>
      <c r="BTR210" s="111"/>
      <c r="BTS210" s="111"/>
      <c r="BTT210" s="111"/>
      <c r="BTU210" s="111"/>
      <c r="BTV210" s="111"/>
      <c r="BTW210" s="111"/>
      <c r="BTX210" s="111"/>
      <c r="BTY210" s="111"/>
      <c r="BTZ210" s="111"/>
      <c r="BUA210" s="111"/>
      <c r="BUB210" s="111"/>
      <c r="BUC210" s="111"/>
      <c r="BUD210" s="111"/>
      <c r="BUE210" s="111"/>
      <c r="BUF210" s="111"/>
      <c r="BUG210" s="111"/>
      <c r="BUH210" s="111"/>
      <c r="BUI210" s="111"/>
      <c r="BUJ210" s="111"/>
      <c r="BUK210" s="111"/>
      <c r="BUL210" s="111"/>
      <c r="BUM210" s="111"/>
      <c r="BUN210" s="111"/>
      <c r="BUO210" s="111"/>
      <c r="BUP210" s="111"/>
      <c r="BUQ210" s="111"/>
      <c r="BUR210" s="111"/>
      <c r="BUS210" s="111"/>
      <c r="BUT210" s="111"/>
      <c r="BUU210" s="111"/>
      <c r="BUV210" s="111"/>
      <c r="BUW210" s="111"/>
      <c r="BUX210" s="111"/>
      <c r="BUY210" s="111"/>
      <c r="BUZ210" s="111"/>
      <c r="BVA210" s="111"/>
      <c r="BVB210" s="111"/>
      <c r="BVC210" s="111"/>
      <c r="BVD210" s="111"/>
      <c r="BVE210" s="111"/>
      <c r="BVF210" s="111"/>
      <c r="BVG210" s="111"/>
      <c r="BVH210" s="111"/>
      <c r="BVI210" s="111"/>
      <c r="BVJ210" s="111"/>
      <c r="BVK210" s="111"/>
      <c r="BVL210" s="111"/>
      <c r="BVM210" s="111"/>
      <c r="BVN210" s="111"/>
      <c r="BVO210" s="111"/>
      <c r="BVP210" s="111"/>
      <c r="BVQ210" s="111"/>
      <c r="BVR210" s="111"/>
      <c r="BVS210" s="111"/>
      <c r="BVT210" s="111"/>
      <c r="BVU210" s="111"/>
      <c r="BVV210" s="111"/>
      <c r="BVW210" s="111"/>
      <c r="BVX210" s="111"/>
      <c r="BVY210" s="111"/>
      <c r="BVZ210" s="111"/>
      <c r="BWA210" s="111"/>
      <c r="BWB210" s="111"/>
      <c r="BWC210" s="111"/>
      <c r="BWD210" s="111"/>
      <c r="BWE210" s="111"/>
      <c r="BWF210" s="111"/>
      <c r="BWG210" s="111"/>
      <c r="BWH210" s="111"/>
      <c r="BWI210" s="111"/>
      <c r="BWJ210" s="111"/>
      <c r="BWK210" s="111"/>
      <c r="BWL210" s="111"/>
      <c r="BWM210" s="111"/>
      <c r="BWN210" s="111"/>
      <c r="BWO210" s="111"/>
      <c r="BWP210" s="111"/>
      <c r="BWQ210" s="111"/>
      <c r="BWR210" s="111"/>
      <c r="BWS210" s="111"/>
      <c r="BWT210" s="111"/>
      <c r="BWU210" s="111"/>
      <c r="BWV210" s="111"/>
      <c r="BWW210" s="111"/>
      <c r="BWX210" s="111"/>
      <c r="BWY210" s="111"/>
      <c r="BWZ210" s="111"/>
      <c r="BXA210" s="111"/>
      <c r="BXB210" s="111"/>
      <c r="BXC210" s="111"/>
      <c r="BXD210" s="111"/>
      <c r="BXE210" s="111"/>
      <c r="BXF210" s="111"/>
      <c r="BXG210" s="111"/>
      <c r="BXH210" s="111"/>
      <c r="BXI210" s="111"/>
      <c r="BXJ210" s="111"/>
      <c r="BXK210" s="111"/>
      <c r="BXL210" s="111"/>
      <c r="BXM210" s="111"/>
      <c r="BXN210" s="111"/>
      <c r="BXO210" s="111"/>
      <c r="BXP210" s="111"/>
      <c r="BXQ210" s="111"/>
      <c r="BXR210" s="111"/>
      <c r="BXS210" s="111"/>
      <c r="BXT210" s="111"/>
      <c r="BXU210" s="111"/>
      <c r="BXV210" s="111"/>
      <c r="BXW210" s="111"/>
      <c r="BXX210" s="111"/>
      <c r="BXY210" s="111"/>
      <c r="BXZ210" s="111"/>
      <c r="BYA210" s="111"/>
      <c r="BYB210" s="111"/>
      <c r="BYC210" s="111"/>
      <c r="BYD210" s="111"/>
      <c r="BYE210" s="111"/>
      <c r="BYF210" s="111"/>
      <c r="BYG210" s="111"/>
      <c r="BYH210" s="111"/>
      <c r="BYI210" s="111"/>
      <c r="BYJ210" s="111"/>
      <c r="BYK210" s="111"/>
      <c r="BYL210" s="111"/>
      <c r="BYM210" s="111"/>
      <c r="BYN210" s="111"/>
      <c r="BYO210" s="111"/>
      <c r="BYP210" s="111"/>
      <c r="BYQ210" s="111"/>
      <c r="BYR210" s="111"/>
      <c r="BYS210" s="111"/>
      <c r="BYT210" s="111"/>
      <c r="BYU210" s="111"/>
      <c r="BYV210" s="111"/>
      <c r="BYW210" s="111"/>
      <c r="BYX210" s="111"/>
      <c r="BYY210" s="111"/>
      <c r="BYZ210" s="111"/>
      <c r="BZA210" s="111"/>
      <c r="BZB210" s="111"/>
      <c r="BZC210" s="111"/>
      <c r="BZD210" s="111"/>
      <c r="BZE210" s="111"/>
      <c r="BZF210" s="111"/>
      <c r="BZG210" s="111"/>
      <c r="BZH210" s="111"/>
      <c r="BZI210" s="111"/>
      <c r="BZJ210" s="111"/>
      <c r="BZK210" s="111"/>
      <c r="BZL210" s="111"/>
      <c r="BZM210" s="111"/>
      <c r="BZN210" s="111"/>
      <c r="BZO210" s="111"/>
      <c r="BZP210" s="111"/>
      <c r="BZQ210" s="111"/>
      <c r="BZR210" s="111"/>
      <c r="BZS210" s="111"/>
      <c r="BZT210" s="111"/>
      <c r="BZU210" s="111"/>
      <c r="BZV210" s="111"/>
      <c r="BZW210" s="111"/>
      <c r="BZX210" s="111"/>
      <c r="BZY210" s="111"/>
      <c r="BZZ210" s="111"/>
      <c r="CAA210" s="111"/>
      <c r="CAB210" s="111"/>
      <c r="CAC210" s="111"/>
      <c r="CAD210" s="111"/>
      <c r="CAE210" s="111"/>
      <c r="CAF210" s="111"/>
      <c r="CAG210" s="111"/>
      <c r="CAH210" s="111"/>
      <c r="CAI210" s="111"/>
      <c r="CAJ210" s="111"/>
      <c r="CAK210" s="111"/>
      <c r="CAL210" s="111"/>
      <c r="CAM210" s="111"/>
      <c r="CAN210" s="111"/>
      <c r="CAO210" s="111"/>
      <c r="CAP210" s="111"/>
      <c r="CAQ210" s="111"/>
      <c r="CAR210" s="111"/>
      <c r="CAS210" s="111"/>
      <c r="CAT210" s="111"/>
      <c r="CAU210" s="111"/>
      <c r="CAV210" s="111"/>
      <c r="CAW210" s="111"/>
      <c r="CAX210" s="111"/>
      <c r="CAY210" s="111"/>
      <c r="CAZ210" s="111"/>
      <c r="CBA210" s="111"/>
      <c r="CBB210" s="111"/>
      <c r="CBC210" s="111"/>
      <c r="CBD210" s="111"/>
      <c r="CBE210" s="111"/>
      <c r="CBF210" s="111"/>
      <c r="CBG210" s="111"/>
      <c r="CBH210" s="111"/>
      <c r="CBI210" s="111"/>
      <c r="CBJ210" s="111"/>
      <c r="CBK210" s="111"/>
      <c r="CBL210" s="111"/>
      <c r="CBM210" s="111"/>
      <c r="CBN210" s="111"/>
      <c r="CBO210" s="111"/>
      <c r="CBP210" s="111"/>
      <c r="CBQ210" s="111"/>
      <c r="CBR210" s="111"/>
      <c r="CBS210" s="111"/>
      <c r="CBT210" s="111"/>
      <c r="CBU210" s="111"/>
      <c r="CBV210" s="111"/>
      <c r="CBW210" s="111"/>
      <c r="CBX210" s="111"/>
      <c r="CBY210" s="111"/>
      <c r="CBZ210" s="111"/>
      <c r="CCA210" s="111"/>
      <c r="CCB210" s="111"/>
      <c r="CCC210" s="111"/>
      <c r="CCD210" s="111"/>
      <c r="CCE210" s="111"/>
      <c r="CCF210" s="111"/>
      <c r="CCG210" s="111"/>
      <c r="CCH210" s="111"/>
      <c r="CCI210" s="111"/>
      <c r="CCJ210" s="111"/>
      <c r="CCK210" s="111"/>
      <c r="CCL210" s="111"/>
      <c r="CCM210" s="111"/>
      <c r="CCN210" s="111"/>
      <c r="CCO210" s="111"/>
      <c r="CCP210" s="111"/>
      <c r="CCQ210" s="111"/>
      <c r="CCR210" s="111"/>
      <c r="CCS210" s="111"/>
      <c r="CCT210" s="111"/>
      <c r="CCU210" s="111"/>
      <c r="CCV210" s="111"/>
      <c r="CCW210" s="111"/>
      <c r="CCX210" s="111"/>
      <c r="CCY210" s="111"/>
      <c r="CCZ210" s="111"/>
      <c r="CDA210" s="111"/>
      <c r="CDB210" s="111"/>
      <c r="CDC210" s="111"/>
      <c r="CDD210" s="111"/>
      <c r="CDE210" s="111"/>
      <c r="CDF210" s="111"/>
      <c r="CDG210" s="111"/>
      <c r="CDH210" s="111"/>
      <c r="CDI210" s="111"/>
      <c r="CDJ210" s="111"/>
      <c r="CDK210" s="111"/>
      <c r="CDL210" s="111"/>
      <c r="CDM210" s="111"/>
      <c r="CDN210" s="111"/>
      <c r="CDO210" s="111"/>
      <c r="CDP210" s="111"/>
      <c r="CDQ210" s="111"/>
      <c r="CDR210" s="111"/>
      <c r="CDS210" s="111"/>
      <c r="CDT210" s="111"/>
      <c r="CDU210" s="111"/>
      <c r="CDV210" s="111"/>
      <c r="CDW210" s="111"/>
      <c r="CDX210" s="111"/>
      <c r="CDY210" s="111"/>
      <c r="CDZ210" s="111"/>
      <c r="CEA210" s="111"/>
      <c r="CEB210" s="111"/>
      <c r="CEC210" s="111"/>
      <c r="CED210" s="111"/>
      <c r="CEE210" s="111"/>
      <c r="CEF210" s="111"/>
      <c r="CEG210" s="111"/>
      <c r="CEH210" s="111"/>
      <c r="CEI210" s="111"/>
      <c r="CEJ210" s="111"/>
      <c r="CEK210" s="111"/>
      <c r="CEL210" s="111"/>
      <c r="CEM210" s="111"/>
      <c r="CEN210" s="111"/>
      <c r="CEO210" s="111"/>
      <c r="CEP210" s="111"/>
      <c r="CEQ210" s="111"/>
      <c r="CER210" s="111"/>
      <c r="CES210" s="111"/>
      <c r="CET210" s="111"/>
      <c r="CEU210" s="111"/>
      <c r="CEV210" s="111"/>
      <c r="CEW210" s="111"/>
      <c r="CEX210" s="111"/>
      <c r="CEY210" s="111"/>
      <c r="CEZ210" s="111"/>
      <c r="CFA210" s="111"/>
      <c r="CFB210" s="111"/>
      <c r="CFC210" s="111"/>
      <c r="CFD210" s="111"/>
      <c r="CFE210" s="111"/>
      <c r="CFF210" s="111"/>
      <c r="CFG210" s="111"/>
      <c r="CFH210" s="111"/>
      <c r="CFI210" s="111"/>
      <c r="CFJ210" s="111"/>
      <c r="CFK210" s="111"/>
      <c r="CFL210" s="111"/>
      <c r="CFM210" s="111"/>
      <c r="CFN210" s="111"/>
      <c r="CFO210" s="111"/>
      <c r="CFP210" s="111"/>
      <c r="CFQ210" s="111"/>
      <c r="CFR210" s="111"/>
      <c r="CFS210" s="111"/>
      <c r="CFT210" s="111"/>
      <c r="CFU210" s="111"/>
      <c r="CFV210" s="111"/>
      <c r="CFW210" s="111"/>
      <c r="CFX210" s="111"/>
      <c r="CFY210" s="111"/>
      <c r="CFZ210" s="111"/>
      <c r="CGA210" s="111"/>
      <c r="CGB210" s="111"/>
      <c r="CGC210" s="111"/>
      <c r="CGD210" s="111"/>
      <c r="CGE210" s="111"/>
      <c r="CGF210" s="111"/>
      <c r="CGG210" s="111"/>
      <c r="CGH210" s="111"/>
      <c r="CGI210" s="111"/>
      <c r="CGJ210" s="111"/>
      <c r="CGK210" s="111"/>
      <c r="CGL210" s="111"/>
      <c r="CGM210" s="111"/>
      <c r="CGN210" s="111"/>
      <c r="CGO210" s="111"/>
      <c r="CGP210" s="111"/>
      <c r="CGQ210" s="111"/>
      <c r="CGR210" s="111"/>
      <c r="CGS210" s="111"/>
      <c r="CGT210" s="111"/>
      <c r="CGU210" s="111"/>
      <c r="CGV210" s="111"/>
      <c r="CGW210" s="111"/>
      <c r="CGX210" s="111"/>
      <c r="CGY210" s="111"/>
      <c r="CGZ210" s="111"/>
      <c r="CHA210" s="111"/>
      <c r="CHB210" s="111"/>
      <c r="CHC210" s="111"/>
      <c r="CHD210" s="111"/>
      <c r="CHE210" s="111"/>
      <c r="CHF210" s="111"/>
      <c r="CHG210" s="111"/>
      <c r="CHH210" s="111"/>
      <c r="CHI210" s="111"/>
      <c r="CHJ210" s="111"/>
      <c r="CHK210" s="111"/>
      <c r="CHL210" s="111"/>
      <c r="CHM210" s="111"/>
      <c r="CHN210" s="111"/>
      <c r="CHO210" s="111"/>
      <c r="CHP210" s="111"/>
      <c r="CHQ210" s="111"/>
      <c r="CHR210" s="111"/>
      <c r="CHS210" s="111"/>
      <c r="CHT210" s="111"/>
      <c r="CHU210" s="111"/>
      <c r="CHV210" s="111"/>
      <c r="CHW210" s="111"/>
      <c r="CHX210" s="111"/>
      <c r="CHY210" s="111"/>
      <c r="CHZ210" s="111"/>
      <c r="CIA210" s="111"/>
      <c r="CIB210" s="111"/>
      <c r="CIC210" s="111"/>
      <c r="CID210" s="111"/>
      <c r="CIE210" s="111"/>
      <c r="CIF210" s="111"/>
      <c r="CIG210" s="111"/>
      <c r="CIH210" s="111"/>
      <c r="CII210" s="111"/>
      <c r="CIJ210" s="111"/>
      <c r="CIK210" s="111"/>
      <c r="CIL210" s="111"/>
      <c r="CIM210" s="111"/>
      <c r="CIN210" s="111"/>
      <c r="CIO210" s="111"/>
      <c r="CIP210" s="111"/>
      <c r="CIQ210" s="111"/>
      <c r="CIR210" s="111"/>
      <c r="CIS210" s="111"/>
      <c r="CIT210" s="111"/>
      <c r="CIU210" s="111"/>
      <c r="CIV210" s="111"/>
      <c r="CIW210" s="111"/>
      <c r="CIX210" s="111"/>
      <c r="CIY210" s="111"/>
      <c r="CIZ210" s="111"/>
      <c r="CJA210" s="111"/>
      <c r="CJB210" s="111"/>
      <c r="CJC210" s="111"/>
      <c r="CJD210" s="111"/>
      <c r="CJE210" s="111"/>
      <c r="CJF210" s="111"/>
      <c r="CJG210" s="111"/>
      <c r="CJH210" s="111"/>
      <c r="CJI210" s="111"/>
      <c r="CJJ210" s="111"/>
      <c r="CJK210" s="111"/>
      <c r="CJL210" s="111"/>
      <c r="CJM210" s="111"/>
      <c r="CJN210" s="111"/>
      <c r="CJO210" s="111"/>
      <c r="CJP210" s="111"/>
      <c r="CJQ210" s="111"/>
      <c r="CJR210" s="111"/>
      <c r="CJS210" s="111"/>
      <c r="CJT210" s="111"/>
      <c r="CJU210" s="111"/>
      <c r="CJV210" s="111"/>
      <c r="CJW210" s="111"/>
      <c r="CJX210" s="111"/>
      <c r="CJY210" s="111"/>
      <c r="CJZ210" s="111"/>
      <c r="CKA210" s="111"/>
      <c r="CKB210" s="111"/>
      <c r="CKC210" s="111"/>
      <c r="CKD210" s="111"/>
      <c r="CKE210" s="111"/>
      <c r="CKF210" s="111"/>
      <c r="CKG210" s="111"/>
      <c r="CKH210" s="111"/>
    </row>
    <row r="211" spans="1:2322" s="111" customFormat="1">
      <c r="A211" s="63"/>
      <c r="B211" s="63"/>
      <c r="C211" s="63"/>
      <c r="D211" s="63"/>
      <c r="E211" s="63"/>
      <c r="F211" s="63"/>
    </row>
    <row r="212" spans="1:2322" s="111" customFormat="1">
      <c r="A212" s="63"/>
      <c r="B212" s="63"/>
      <c r="C212" s="63"/>
      <c r="D212" s="63"/>
      <c r="E212" s="63"/>
      <c r="F212" s="63"/>
    </row>
    <row r="213" spans="1:2322" s="111" customFormat="1">
      <c r="A213" s="63"/>
      <c r="B213" s="63"/>
      <c r="C213" s="63"/>
      <c r="D213" s="63"/>
      <c r="E213" s="63"/>
      <c r="F213" s="63"/>
    </row>
    <row r="214" spans="1:2322" s="111" customFormat="1">
      <c r="A214" s="63"/>
      <c r="B214" s="63"/>
      <c r="C214" s="63"/>
      <c r="D214" s="63"/>
      <c r="E214" s="63"/>
      <c r="F214" s="63"/>
    </row>
    <row r="215" spans="1:2322" s="111" customFormat="1">
      <c r="A215" s="63"/>
      <c r="B215" s="63"/>
      <c r="C215" s="63"/>
      <c r="D215" s="63"/>
      <c r="E215" s="63"/>
      <c r="F215" s="63"/>
    </row>
    <row r="216" spans="1:2322" s="111" customFormat="1">
      <c r="A216" s="63"/>
      <c r="B216" s="63"/>
      <c r="C216" s="63"/>
      <c r="D216" s="63"/>
      <c r="E216" s="63"/>
      <c r="F216" s="63"/>
    </row>
    <row r="217" spans="1:2322" s="111" customFormat="1">
      <c r="A217" s="63"/>
      <c r="B217" s="63"/>
      <c r="C217" s="63"/>
      <c r="D217" s="63"/>
      <c r="E217" s="63"/>
      <c r="F217" s="63"/>
    </row>
    <row r="218" spans="1:2322" s="111" customFormat="1">
      <c r="A218" s="63"/>
      <c r="B218" s="63"/>
      <c r="C218" s="63"/>
      <c r="D218" s="63"/>
      <c r="E218" s="63"/>
      <c r="F218" s="63"/>
    </row>
    <row r="219" spans="1:2322" s="111" customFormat="1">
      <c r="A219" s="63"/>
      <c r="B219" s="63"/>
      <c r="C219" s="63"/>
      <c r="D219" s="63"/>
      <c r="E219" s="63"/>
      <c r="F219" s="63"/>
    </row>
    <row r="220" spans="1:2322" s="111" customFormat="1">
      <c r="A220" s="63"/>
      <c r="B220" s="63"/>
      <c r="C220" s="63"/>
      <c r="D220" s="63"/>
      <c r="E220" s="63"/>
      <c r="F220" s="63"/>
    </row>
    <row r="221" spans="1:2322" s="111" customFormat="1">
      <c r="A221" s="63"/>
      <c r="B221" s="63"/>
      <c r="C221" s="63"/>
      <c r="D221" s="63"/>
      <c r="E221" s="63"/>
      <c r="F221" s="63"/>
    </row>
    <row r="222" spans="1:2322" s="111" customFormat="1">
      <c r="A222" s="63"/>
      <c r="B222" s="63"/>
      <c r="C222" s="63"/>
      <c r="D222" s="63"/>
      <c r="E222" s="63"/>
      <c r="F222" s="63"/>
    </row>
    <row r="223" spans="1:2322" s="111" customFormat="1">
      <c r="A223" s="63"/>
      <c r="B223" s="63"/>
      <c r="C223" s="63"/>
      <c r="D223" s="63"/>
      <c r="E223" s="63"/>
      <c r="F223" s="63"/>
    </row>
    <row r="224" spans="1:2322" s="111" customFormat="1">
      <c r="A224" s="63"/>
      <c r="B224" s="63"/>
      <c r="C224" s="63"/>
      <c r="D224" s="63"/>
      <c r="E224" s="63"/>
      <c r="F224" s="63"/>
    </row>
    <row r="225" spans="1:6" s="111" customFormat="1">
      <c r="A225" s="63"/>
      <c r="B225" s="63"/>
      <c r="C225" s="63"/>
      <c r="D225" s="63"/>
      <c r="E225" s="63"/>
      <c r="F225" s="63"/>
    </row>
    <row r="226" spans="1:6" s="111" customFormat="1">
      <c r="A226" s="63"/>
      <c r="B226" s="63"/>
      <c r="C226" s="63"/>
      <c r="D226" s="63"/>
      <c r="E226" s="63"/>
      <c r="F226" s="63"/>
    </row>
    <row r="227" spans="1:6" s="111" customFormat="1">
      <c r="A227" s="63"/>
      <c r="B227" s="63"/>
      <c r="C227" s="63"/>
      <c r="D227" s="63"/>
      <c r="E227" s="63"/>
      <c r="F227" s="63"/>
    </row>
    <row r="228" spans="1:6" s="111" customFormat="1">
      <c r="A228" s="63"/>
      <c r="B228" s="63"/>
      <c r="C228" s="63"/>
      <c r="D228" s="63"/>
      <c r="E228" s="63"/>
      <c r="F228" s="63"/>
    </row>
    <row r="229" spans="1:6" s="111" customFormat="1">
      <c r="A229" s="63"/>
      <c r="B229" s="63"/>
      <c r="C229" s="63"/>
      <c r="D229" s="63"/>
      <c r="E229" s="63"/>
      <c r="F229" s="63"/>
    </row>
    <row r="230" spans="1:6" s="111" customFormat="1">
      <c r="A230" s="63"/>
      <c r="B230" s="63"/>
      <c r="C230" s="63"/>
      <c r="D230" s="63"/>
      <c r="E230" s="63"/>
      <c r="F230" s="63"/>
    </row>
    <row r="231" spans="1:6" s="111" customFormat="1">
      <c r="A231" s="63"/>
      <c r="B231" s="63"/>
      <c r="C231" s="63"/>
      <c r="D231" s="63"/>
      <c r="E231" s="63"/>
      <c r="F231" s="63"/>
    </row>
    <row r="232" spans="1:6" s="111" customFormat="1">
      <c r="A232" s="63"/>
      <c r="B232" s="63"/>
      <c r="C232" s="63"/>
      <c r="D232" s="63"/>
      <c r="E232" s="63"/>
      <c r="F232" s="63"/>
    </row>
    <row r="233" spans="1:6" s="111" customFormat="1">
      <c r="A233" s="63"/>
      <c r="B233" s="63"/>
      <c r="C233" s="63"/>
      <c r="D233" s="63"/>
      <c r="E233" s="63"/>
      <c r="F233" s="63"/>
    </row>
    <row r="234" spans="1:6" s="111" customFormat="1">
      <c r="A234" s="63"/>
      <c r="B234" s="63"/>
      <c r="C234" s="63"/>
      <c r="D234" s="63"/>
      <c r="E234" s="63"/>
      <c r="F234" s="63"/>
    </row>
    <row r="235" spans="1:6" s="111" customFormat="1">
      <c r="A235" s="63"/>
      <c r="B235" s="63"/>
      <c r="C235" s="63"/>
      <c r="D235" s="63"/>
      <c r="E235" s="63"/>
      <c r="F235" s="63"/>
    </row>
    <row r="236" spans="1:6" s="111" customFormat="1">
      <c r="A236" s="63"/>
      <c r="B236" s="63"/>
      <c r="C236" s="63"/>
      <c r="D236" s="63"/>
      <c r="E236" s="63"/>
      <c r="F236" s="63"/>
    </row>
    <row r="237" spans="1:6" s="111" customFormat="1">
      <c r="A237" s="63"/>
      <c r="B237" s="63"/>
      <c r="C237" s="63"/>
      <c r="D237" s="63"/>
      <c r="E237" s="63"/>
      <c r="F237" s="63"/>
    </row>
    <row r="238" spans="1:6" s="111" customFormat="1">
      <c r="A238" s="63"/>
      <c r="B238" s="63"/>
      <c r="C238" s="63"/>
      <c r="D238" s="63"/>
      <c r="E238" s="63"/>
      <c r="F238" s="63"/>
    </row>
    <row r="239" spans="1:6" s="111" customFormat="1">
      <c r="A239" s="63"/>
      <c r="B239" s="63"/>
      <c r="C239" s="63"/>
      <c r="D239" s="63"/>
      <c r="E239" s="63"/>
      <c r="F239" s="63"/>
    </row>
    <row r="240" spans="1:6" s="111" customFormat="1">
      <c r="A240" s="63"/>
      <c r="B240" s="63"/>
      <c r="C240" s="63"/>
      <c r="D240" s="63"/>
      <c r="E240" s="63"/>
      <c r="F240" s="63"/>
    </row>
    <row r="241" spans="1:6" s="111" customFormat="1">
      <c r="A241" s="63"/>
      <c r="B241" s="63"/>
      <c r="C241" s="63"/>
      <c r="D241" s="63"/>
      <c r="E241" s="63"/>
      <c r="F241" s="63"/>
    </row>
    <row r="242" spans="1:6" s="111" customFormat="1">
      <c r="A242" s="63"/>
      <c r="B242" s="63"/>
      <c r="C242" s="63"/>
      <c r="D242" s="63"/>
      <c r="E242" s="63"/>
      <c r="F242" s="63"/>
    </row>
    <row r="243" spans="1:6" s="111" customFormat="1">
      <c r="A243" s="63"/>
      <c r="B243" s="63"/>
      <c r="C243" s="63"/>
      <c r="D243" s="63"/>
      <c r="E243" s="63"/>
      <c r="F243" s="63"/>
    </row>
    <row r="244" spans="1:6" s="111" customFormat="1">
      <c r="A244" s="63"/>
      <c r="B244" s="63"/>
      <c r="C244" s="63"/>
      <c r="D244" s="63"/>
      <c r="E244" s="63"/>
      <c r="F244" s="63"/>
    </row>
    <row r="245" spans="1:6" s="111" customFormat="1">
      <c r="A245" s="63"/>
      <c r="B245" s="63"/>
      <c r="C245" s="63"/>
      <c r="D245" s="63"/>
      <c r="E245" s="63"/>
      <c r="F245" s="63"/>
    </row>
    <row r="246" spans="1:6" s="111" customFormat="1">
      <c r="A246" s="63"/>
      <c r="B246" s="63"/>
      <c r="C246" s="63"/>
      <c r="D246" s="63"/>
      <c r="E246" s="63"/>
      <c r="F246" s="63"/>
    </row>
    <row r="247" spans="1:6" s="111" customFormat="1">
      <c r="A247" s="63"/>
      <c r="B247" s="63"/>
      <c r="C247" s="63"/>
      <c r="D247" s="63"/>
      <c r="E247" s="63"/>
      <c r="F247" s="63"/>
    </row>
    <row r="248" spans="1:6" s="111" customFormat="1">
      <c r="A248" s="63"/>
      <c r="B248" s="63"/>
      <c r="C248" s="63"/>
      <c r="D248" s="63"/>
      <c r="E248" s="63"/>
      <c r="F248" s="63"/>
    </row>
    <row r="249" spans="1:6" s="111" customFormat="1">
      <c r="A249" s="63"/>
      <c r="B249" s="63"/>
      <c r="C249" s="63"/>
      <c r="D249" s="63"/>
      <c r="E249" s="63"/>
      <c r="F249" s="63"/>
    </row>
    <row r="250" spans="1:6" s="111" customFormat="1">
      <c r="A250" s="63"/>
      <c r="B250" s="63"/>
      <c r="C250" s="63"/>
      <c r="D250" s="63"/>
      <c r="E250" s="63"/>
      <c r="F250" s="63"/>
    </row>
    <row r="251" spans="1:6" s="111" customFormat="1">
      <c r="A251" s="63"/>
      <c r="B251" s="63"/>
      <c r="C251" s="63"/>
      <c r="D251" s="63"/>
      <c r="E251" s="63"/>
      <c r="F251" s="63"/>
    </row>
    <row r="252" spans="1:6" s="111" customFormat="1">
      <c r="A252" s="63"/>
      <c r="B252" s="63"/>
      <c r="C252" s="63"/>
      <c r="D252" s="63"/>
      <c r="E252" s="63"/>
      <c r="F252" s="63"/>
    </row>
    <row r="253" spans="1:6" s="111" customFormat="1">
      <c r="A253" s="63"/>
      <c r="B253" s="63"/>
      <c r="C253" s="63"/>
      <c r="D253" s="63"/>
      <c r="E253" s="63"/>
      <c r="F253" s="63"/>
    </row>
    <row r="254" spans="1:6" s="111" customFormat="1">
      <c r="A254" s="63"/>
      <c r="B254" s="63"/>
      <c r="C254" s="63"/>
      <c r="D254" s="63"/>
      <c r="E254" s="63"/>
      <c r="F254" s="63"/>
    </row>
    <row r="255" spans="1:6" s="111" customFormat="1">
      <c r="A255" s="63"/>
      <c r="B255" s="63"/>
      <c r="C255" s="63"/>
      <c r="D255" s="63"/>
      <c r="E255" s="63"/>
      <c r="F255" s="63"/>
    </row>
    <row r="256" spans="1:6" s="111" customFormat="1">
      <c r="A256" s="63"/>
      <c r="B256" s="63"/>
      <c r="C256" s="63"/>
      <c r="D256" s="63"/>
      <c r="E256" s="63"/>
      <c r="F256" s="63"/>
    </row>
    <row r="257" spans="1:6" s="111" customFormat="1">
      <c r="A257" s="63"/>
      <c r="B257" s="63"/>
      <c r="C257" s="63"/>
      <c r="D257" s="63"/>
      <c r="E257" s="63"/>
      <c r="F257" s="63"/>
    </row>
    <row r="258" spans="1:6" s="111" customFormat="1">
      <c r="A258" s="63"/>
      <c r="B258" s="63"/>
      <c r="C258" s="63"/>
      <c r="D258" s="63"/>
      <c r="E258" s="63"/>
      <c r="F258" s="63"/>
    </row>
    <row r="259" spans="1:6" s="111" customFormat="1">
      <c r="A259" s="63"/>
      <c r="B259" s="63"/>
      <c r="C259" s="63"/>
      <c r="D259" s="63"/>
      <c r="E259" s="63"/>
      <c r="F259" s="63"/>
    </row>
    <row r="260" spans="1:6" s="111" customFormat="1">
      <c r="A260" s="63"/>
      <c r="B260" s="63"/>
      <c r="C260" s="63"/>
      <c r="D260" s="63"/>
      <c r="E260" s="63"/>
      <c r="F260" s="63"/>
    </row>
    <row r="261" spans="1:6" s="111" customFormat="1">
      <c r="A261" s="63"/>
      <c r="B261" s="63"/>
      <c r="C261" s="63"/>
      <c r="D261" s="63"/>
      <c r="E261" s="63"/>
      <c r="F261" s="63"/>
    </row>
    <row r="262" spans="1:6" s="111" customFormat="1">
      <c r="A262" s="63"/>
      <c r="B262" s="63"/>
      <c r="C262" s="63"/>
      <c r="D262" s="63"/>
      <c r="E262" s="63"/>
      <c r="F262" s="63"/>
    </row>
    <row r="263" spans="1:6" s="111" customFormat="1">
      <c r="A263" s="63"/>
      <c r="B263" s="63"/>
      <c r="C263" s="63"/>
      <c r="D263" s="63"/>
      <c r="E263" s="63"/>
      <c r="F263" s="63"/>
    </row>
    <row r="264" spans="1:6" s="111" customFormat="1">
      <c r="A264" s="63"/>
      <c r="B264" s="63"/>
      <c r="C264" s="63"/>
      <c r="D264" s="63"/>
      <c r="E264" s="63"/>
      <c r="F264" s="63"/>
    </row>
    <row r="265" spans="1:6" s="111" customFormat="1">
      <c r="A265" s="63"/>
      <c r="B265" s="63"/>
      <c r="C265" s="63"/>
      <c r="D265" s="63"/>
      <c r="E265" s="63"/>
      <c r="F265" s="63"/>
    </row>
    <row r="266" spans="1:6" s="111" customFormat="1">
      <c r="A266" s="63"/>
      <c r="B266" s="63"/>
      <c r="C266" s="63"/>
      <c r="D266" s="63"/>
      <c r="E266" s="63"/>
      <c r="F266" s="63"/>
    </row>
    <row r="267" spans="1:6" s="111" customFormat="1">
      <c r="A267" s="63"/>
      <c r="B267" s="63"/>
      <c r="C267" s="63"/>
      <c r="D267" s="63"/>
      <c r="E267" s="63"/>
      <c r="F267" s="63"/>
    </row>
    <row r="268" spans="1:6" s="111" customFormat="1">
      <c r="A268" s="63"/>
      <c r="B268" s="63"/>
      <c r="C268" s="63"/>
      <c r="D268" s="63"/>
      <c r="E268" s="63"/>
      <c r="F268" s="63"/>
    </row>
    <row r="269" spans="1:6" s="111" customFormat="1">
      <c r="A269" s="63"/>
      <c r="B269" s="63"/>
      <c r="C269" s="63"/>
      <c r="D269" s="63"/>
      <c r="E269" s="63"/>
      <c r="F269" s="63"/>
    </row>
    <row r="270" spans="1:6" s="111" customFormat="1">
      <c r="A270" s="63"/>
      <c r="B270" s="63"/>
      <c r="C270" s="63"/>
      <c r="D270" s="63"/>
      <c r="E270" s="63"/>
      <c r="F270" s="63"/>
    </row>
    <row r="271" spans="1:6" s="111" customFormat="1">
      <c r="A271" s="63"/>
      <c r="B271" s="63"/>
      <c r="C271" s="63"/>
      <c r="D271" s="63"/>
      <c r="E271" s="63"/>
      <c r="F271" s="63"/>
    </row>
    <row r="272" spans="1:6" s="111" customFormat="1">
      <c r="A272" s="63"/>
      <c r="B272" s="63"/>
      <c r="C272" s="63"/>
      <c r="D272" s="63"/>
      <c r="E272" s="63"/>
      <c r="F272" s="63"/>
    </row>
    <row r="273" spans="1:6" s="111" customFormat="1">
      <c r="A273" s="63"/>
      <c r="B273" s="63"/>
      <c r="C273" s="63"/>
      <c r="D273" s="63"/>
      <c r="E273" s="63"/>
      <c r="F273" s="63"/>
    </row>
    <row r="274" spans="1:6" s="111" customFormat="1">
      <c r="A274" s="63"/>
      <c r="B274" s="63"/>
      <c r="C274" s="63"/>
      <c r="D274" s="63"/>
      <c r="E274" s="63"/>
      <c r="F274" s="63"/>
    </row>
    <row r="275" spans="1:6" s="111" customFormat="1">
      <c r="A275" s="63"/>
      <c r="B275" s="63"/>
      <c r="C275" s="63"/>
      <c r="D275" s="63"/>
      <c r="E275" s="63"/>
      <c r="F275" s="63"/>
    </row>
    <row r="276" spans="1:6" s="111" customFormat="1">
      <c r="A276" s="63"/>
      <c r="B276" s="63"/>
      <c r="C276" s="63"/>
      <c r="D276" s="63"/>
      <c r="E276" s="63"/>
      <c r="F276" s="63"/>
    </row>
    <row r="277" spans="1:6" s="111" customFormat="1">
      <c r="A277" s="63"/>
      <c r="B277" s="63"/>
      <c r="C277" s="63"/>
      <c r="D277" s="63"/>
      <c r="E277" s="63"/>
      <c r="F277" s="63"/>
    </row>
    <row r="278" spans="1:6" s="111" customFormat="1">
      <c r="A278" s="63"/>
      <c r="B278" s="63"/>
      <c r="C278" s="63"/>
      <c r="D278" s="63"/>
      <c r="E278" s="63"/>
      <c r="F278" s="63"/>
    </row>
    <row r="279" spans="1:6" s="111" customFormat="1">
      <c r="A279" s="63"/>
      <c r="B279" s="63"/>
      <c r="C279" s="63"/>
      <c r="D279" s="63"/>
      <c r="E279" s="63"/>
      <c r="F279" s="63"/>
    </row>
    <row r="280" spans="1:6" s="111" customFormat="1">
      <c r="A280" s="63"/>
      <c r="B280" s="63"/>
      <c r="C280" s="63"/>
      <c r="D280" s="63"/>
      <c r="E280" s="63"/>
      <c r="F280" s="63"/>
    </row>
    <row r="281" spans="1:6" s="111" customFormat="1">
      <c r="A281" s="63"/>
      <c r="B281" s="63"/>
      <c r="C281" s="63"/>
      <c r="D281" s="63"/>
      <c r="E281" s="63"/>
      <c r="F281" s="63"/>
    </row>
    <row r="282" spans="1:6" s="111" customFormat="1">
      <c r="A282" s="63"/>
      <c r="B282" s="63"/>
      <c r="C282" s="63"/>
      <c r="D282" s="63"/>
      <c r="E282" s="63"/>
      <c r="F282" s="63"/>
    </row>
    <row r="283" spans="1:6" s="111" customFormat="1">
      <c r="A283" s="63"/>
      <c r="B283" s="63"/>
      <c r="C283" s="63"/>
      <c r="D283" s="63"/>
      <c r="E283" s="63"/>
      <c r="F283" s="63"/>
    </row>
    <row r="284" spans="1:6" s="111" customFormat="1">
      <c r="A284" s="63"/>
      <c r="B284" s="63"/>
      <c r="C284" s="63"/>
      <c r="D284" s="63"/>
      <c r="E284" s="63"/>
      <c r="F284" s="63"/>
    </row>
    <row r="285" spans="1:6" s="111" customFormat="1">
      <c r="A285" s="63"/>
      <c r="B285" s="63"/>
      <c r="C285" s="63"/>
      <c r="D285" s="63"/>
      <c r="E285" s="63"/>
      <c r="F285" s="63"/>
    </row>
    <row r="286" spans="1:6" s="111" customFormat="1">
      <c r="A286" s="63"/>
      <c r="B286" s="63"/>
      <c r="C286" s="63"/>
      <c r="D286" s="63"/>
      <c r="E286" s="63"/>
      <c r="F286" s="63"/>
    </row>
    <row r="287" spans="1:6" s="111" customFormat="1">
      <c r="A287" s="63"/>
      <c r="B287" s="63"/>
      <c r="C287" s="63"/>
      <c r="D287" s="63"/>
      <c r="E287" s="63"/>
      <c r="F287" s="63"/>
    </row>
    <row r="288" spans="1:6" s="111" customFormat="1">
      <c r="A288" s="63"/>
      <c r="B288" s="63"/>
      <c r="C288" s="63"/>
      <c r="D288" s="63"/>
      <c r="E288" s="63"/>
      <c r="F288" s="63"/>
    </row>
    <row r="289" spans="1:6" s="111" customFormat="1">
      <c r="A289" s="63"/>
      <c r="B289" s="63"/>
      <c r="C289" s="63"/>
      <c r="D289" s="63"/>
      <c r="E289" s="63"/>
      <c r="F289" s="63"/>
    </row>
    <row r="290" spans="1:6" s="111" customFormat="1">
      <c r="A290" s="63"/>
      <c r="B290" s="63"/>
      <c r="C290" s="63"/>
      <c r="D290" s="63"/>
      <c r="E290" s="63"/>
      <c r="F290" s="63"/>
    </row>
    <row r="291" spans="1:6" s="111" customFormat="1">
      <c r="A291" s="63"/>
      <c r="B291" s="63"/>
      <c r="C291" s="63"/>
      <c r="D291" s="63"/>
      <c r="E291" s="63"/>
      <c r="F291" s="63"/>
    </row>
    <row r="292" spans="1:6" s="111" customFormat="1">
      <c r="A292" s="63"/>
      <c r="B292" s="63"/>
      <c r="C292" s="63"/>
      <c r="D292" s="63"/>
      <c r="E292" s="63"/>
      <c r="F292" s="63"/>
    </row>
    <row r="293" spans="1:6" s="111" customFormat="1">
      <c r="A293" s="63"/>
      <c r="B293" s="63"/>
      <c r="C293" s="63"/>
      <c r="D293" s="63"/>
      <c r="E293" s="63"/>
      <c r="F293" s="63"/>
    </row>
    <row r="294" spans="1:6" s="111" customFormat="1">
      <c r="A294" s="63"/>
      <c r="B294" s="63"/>
      <c r="C294" s="63"/>
      <c r="D294" s="63"/>
      <c r="E294" s="63"/>
      <c r="F294" s="63"/>
    </row>
    <row r="295" spans="1:6" s="111" customFormat="1">
      <c r="A295" s="63"/>
      <c r="B295" s="63"/>
      <c r="C295" s="63"/>
      <c r="D295" s="63"/>
      <c r="E295" s="63"/>
      <c r="F295" s="63"/>
    </row>
    <row r="296" spans="1:6" s="111" customFormat="1">
      <c r="A296" s="63"/>
      <c r="B296" s="63"/>
      <c r="C296" s="63"/>
      <c r="D296" s="63"/>
      <c r="E296" s="63"/>
      <c r="F296" s="63"/>
    </row>
    <row r="297" spans="1:6" s="111" customFormat="1">
      <c r="A297" s="63"/>
      <c r="B297" s="63"/>
      <c r="C297" s="63"/>
      <c r="D297" s="63"/>
      <c r="E297" s="63"/>
      <c r="F297" s="63"/>
    </row>
    <row r="298" spans="1:6" s="111" customFormat="1">
      <c r="A298" s="63"/>
      <c r="B298" s="63"/>
      <c r="C298" s="63"/>
      <c r="D298" s="63"/>
      <c r="E298" s="63"/>
      <c r="F298" s="63"/>
    </row>
    <row r="299" spans="1:6" s="111" customFormat="1">
      <c r="A299" s="63"/>
      <c r="B299" s="63"/>
      <c r="C299" s="63"/>
      <c r="D299" s="63"/>
      <c r="E299" s="63"/>
      <c r="F299" s="63"/>
    </row>
    <row r="300" spans="1:6" s="111" customFormat="1">
      <c r="A300" s="63"/>
      <c r="B300" s="63"/>
      <c r="C300" s="63"/>
      <c r="D300" s="63"/>
      <c r="E300" s="63"/>
      <c r="F300" s="63"/>
    </row>
    <row r="301" spans="1:6" s="111" customFormat="1">
      <c r="A301" s="63"/>
      <c r="B301" s="63"/>
      <c r="C301" s="63"/>
      <c r="D301" s="63"/>
      <c r="E301" s="63"/>
      <c r="F301" s="63"/>
    </row>
    <row r="302" spans="1:6" s="111" customFormat="1">
      <c r="A302" s="63"/>
      <c r="B302" s="63"/>
      <c r="C302" s="63"/>
      <c r="D302" s="63"/>
      <c r="E302" s="63"/>
      <c r="F302" s="63"/>
    </row>
    <row r="303" spans="1:6" s="111" customFormat="1">
      <c r="A303" s="63"/>
      <c r="B303" s="63"/>
      <c r="C303" s="63"/>
      <c r="D303" s="63"/>
      <c r="E303" s="63"/>
      <c r="F303" s="63"/>
    </row>
    <row r="304" spans="1:6" s="111" customFormat="1">
      <c r="A304" s="63"/>
      <c r="B304" s="63"/>
      <c r="C304" s="63"/>
      <c r="D304" s="63"/>
      <c r="E304" s="63"/>
      <c r="F304" s="63"/>
    </row>
    <row r="305" spans="1:6" s="111" customFormat="1">
      <c r="A305" s="63"/>
      <c r="B305" s="63"/>
      <c r="C305" s="63"/>
      <c r="D305" s="63"/>
      <c r="E305" s="63"/>
      <c r="F305" s="63"/>
    </row>
    <row r="306" spans="1:6" s="111" customFormat="1">
      <c r="A306" s="63"/>
      <c r="B306" s="63"/>
      <c r="C306" s="63"/>
      <c r="D306" s="63"/>
      <c r="E306" s="63"/>
      <c r="F306" s="63"/>
    </row>
    <row r="307" spans="1:6" s="111" customFormat="1">
      <c r="A307" s="63"/>
      <c r="B307" s="63"/>
      <c r="C307" s="63"/>
      <c r="D307" s="63"/>
      <c r="E307" s="63"/>
      <c r="F307" s="63"/>
    </row>
    <row r="308" spans="1:6" s="111" customFormat="1">
      <c r="A308" s="63"/>
      <c r="B308" s="63"/>
      <c r="C308" s="63"/>
      <c r="D308" s="63"/>
      <c r="E308" s="63"/>
      <c r="F308" s="63"/>
    </row>
    <row r="309" spans="1:6" s="111" customFormat="1">
      <c r="A309" s="63"/>
      <c r="B309" s="63"/>
      <c r="C309" s="63"/>
      <c r="D309" s="63"/>
      <c r="E309" s="63"/>
      <c r="F309" s="63"/>
    </row>
    <row r="310" spans="1:6" s="111" customFormat="1">
      <c r="A310" s="63"/>
      <c r="B310" s="63"/>
      <c r="C310" s="63"/>
      <c r="D310" s="63"/>
      <c r="E310" s="63"/>
      <c r="F310" s="63"/>
    </row>
    <row r="311" spans="1:6" s="111" customFormat="1">
      <c r="A311" s="63"/>
      <c r="B311" s="63"/>
      <c r="C311" s="63"/>
      <c r="D311" s="63"/>
      <c r="E311" s="63"/>
      <c r="F311" s="63"/>
    </row>
    <row r="312" spans="1:6" s="111" customFormat="1">
      <c r="A312" s="63"/>
      <c r="B312" s="63"/>
      <c r="C312" s="63"/>
      <c r="D312" s="63"/>
      <c r="E312" s="63"/>
      <c r="F312" s="63"/>
    </row>
    <row r="313" spans="1:6" s="111" customFormat="1">
      <c r="A313" s="63"/>
      <c r="B313" s="63"/>
      <c r="C313" s="63"/>
      <c r="D313" s="63"/>
      <c r="E313" s="63"/>
      <c r="F313" s="63"/>
    </row>
    <row r="314" spans="1:6" s="111" customFormat="1">
      <c r="A314" s="63"/>
      <c r="B314" s="63"/>
      <c r="C314" s="63"/>
      <c r="D314" s="63"/>
      <c r="E314" s="63"/>
      <c r="F314" s="63"/>
    </row>
    <row r="315" spans="1:6" s="111" customFormat="1">
      <c r="A315" s="63"/>
      <c r="B315" s="63"/>
      <c r="C315" s="63"/>
      <c r="D315" s="63"/>
      <c r="E315" s="63"/>
      <c r="F315" s="63"/>
    </row>
    <row r="316" spans="1:6" s="111" customFormat="1">
      <c r="A316" s="63"/>
      <c r="B316" s="63"/>
      <c r="C316" s="63"/>
      <c r="D316" s="63"/>
      <c r="E316" s="63"/>
      <c r="F316" s="63"/>
    </row>
    <row r="317" spans="1:6" s="111" customFormat="1">
      <c r="A317" s="63"/>
      <c r="B317" s="63"/>
      <c r="C317" s="63"/>
      <c r="D317" s="63"/>
      <c r="E317" s="63"/>
      <c r="F317" s="63"/>
    </row>
    <row r="318" spans="1:6" s="111" customFormat="1">
      <c r="A318" s="63"/>
      <c r="B318" s="63"/>
      <c r="C318" s="63"/>
      <c r="D318" s="63"/>
      <c r="E318" s="63"/>
      <c r="F318" s="63"/>
    </row>
    <row r="319" spans="1:6" s="111" customFormat="1">
      <c r="A319" s="63"/>
      <c r="B319" s="63"/>
      <c r="C319" s="63"/>
      <c r="D319" s="63"/>
      <c r="E319" s="63"/>
      <c r="F319" s="63"/>
    </row>
    <row r="320" spans="1:6" s="111" customFormat="1">
      <c r="A320" s="63"/>
      <c r="B320" s="63"/>
      <c r="C320" s="63"/>
      <c r="D320" s="63"/>
      <c r="E320" s="63"/>
      <c r="F320" s="63"/>
    </row>
    <row r="321" spans="1:6" s="111" customFormat="1">
      <c r="A321" s="63"/>
      <c r="B321" s="63"/>
      <c r="C321" s="63"/>
      <c r="D321" s="63"/>
      <c r="E321" s="63"/>
      <c r="F321" s="63"/>
    </row>
    <row r="322" spans="1:6" s="111" customFormat="1">
      <c r="A322" s="63"/>
      <c r="B322" s="63"/>
      <c r="C322" s="63"/>
      <c r="D322" s="63"/>
      <c r="E322" s="63"/>
      <c r="F322" s="63"/>
    </row>
    <row r="323" spans="1:6" s="111" customFormat="1">
      <c r="A323" s="63"/>
      <c r="B323" s="63"/>
      <c r="C323" s="63"/>
      <c r="D323" s="63"/>
      <c r="E323" s="63"/>
      <c r="F323" s="63"/>
    </row>
    <row r="324" spans="1:6" s="111" customFormat="1">
      <c r="A324" s="63"/>
      <c r="B324" s="63"/>
      <c r="C324" s="63"/>
      <c r="D324" s="63"/>
      <c r="E324" s="63"/>
      <c r="F324" s="63"/>
    </row>
    <row r="325" spans="1:6" s="111" customFormat="1">
      <c r="A325" s="63"/>
      <c r="B325" s="63"/>
      <c r="C325" s="63"/>
      <c r="D325" s="63"/>
      <c r="E325" s="63"/>
      <c r="F325" s="63"/>
    </row>
    <row r="326" spans="1:6" s="111" customFormat="1">
      <c r="A326" s="63"/>
      <c r="B326" s="63"/>
      <c r="C326" s="63"/>
      <c r="D326" s="63"/>
      <c r="E326" s="63"/>
      <c r="F326" s="63"/>
    </row>
    <row r="327" spans="1:6" s="111" customFormat="1">
      <c r="A327" s="63"/>
      <c r="B327" s="63"/>
      <c r="C327" s="63"/>
      <c r="D327" s="63"/>
      <c r="E327" s="63"/>
      <c r="F327" s="63"/>
    </row>
    <row r="328" spans="1:6" s="111" customFormat="1">
      <c r="A328" s="63"/>
      <c r="B328" s="63"/>
      <c r="C328" s="63"/>
      <c r="D328" s="63"/>
      <c r="E328" s="63"/>
      <c r="F328" s="63"/>
    </row>
    <row r="329" spans="1:6" s="111" customFormat="1">
      <c r="A329" s="63"/>
      <c r="B329" s="63"/>
      <c r="C329" s="63"/>
      <c r="D329" s="63"/>
      <c r="E329" s="63"/>
      <c r="F329" s="63"/>
    </row>
    <row r="330" spans="1:6" s="111" customFormat="1">
      <c r="A330" s="63"/>
      <c r="B330" s="63"/>
      <c r="C330" s="63"/>
      <c r="D330" s="63"/>
      <c r="E330" s="63"/>
      <c r="F330" s="63"/>
    </row>
    <row r="331" spans="1:6" s="111" customFormat="1">
      <c r="A331" s="63"/>
      <c r="B331" s="63"/>
      <c r="C331" s="63"/>
      <c r="D331" s="63"/>
      <c r="E331" s="63"/>
      <c r="F331" s="63"/>
    </row>
    <row r="332" spans="1:6" s="111" customFormat="1">
      <c r="A332" s="63"/>
      <c r="B332" s="63"/>
      <c r="C332" s="63"/>
      <c r="D332" s="63"/>
      <c r="E332" s="63"/>
      <c r="F332" s="63"/>
    </row>
    <row r="333" spans="1:6" s="111" customFormat="1">
      <c r="A333" s="63"/>
      <c r="B333" s="63"/>
      <c r="C333" s="63"/>
      <c r="D333" s="63"/>
      <c r="E333" s="63"/>
      <c r="F333" s="63"/>
    </row>
    <row r="334" spans="1:6" s="111" customFormat="1">
      <c r="A334" s="63"/>
      <c r="B334" s="63"/>
      <c r="C334" s="63"/>
      <c r="D334" s="63"/>
      <c r="E334" s="63"/>
      <c r="F334" s="63"/>
    </row>
    <row r="335" spans="1:6" s="111" customFormat="1">
      <c r="A335" s="63"/>
      <c r="B335" s="63"/>
      <c r="C335" s="63"/>
      <c r="D335" s="63"/>
      <c r="E335" s="63"/>
      <c r="F335" s="63"/>
    </row>
    <row r="336" spans="1:6" s="111" customFormat="1">
      <c r="A336" s="63"/>
      <c r="B336" s="63"/>
      <c r="C336" s="63"/>
      <c r="D336" s="63"/>
      <c r="E336" s="63"/>
      <c r="F336" s="63"/>
    </row>
    <row r="337" spans="1:6" s="111" customFormat="1">
      <c r="A337" s="63"/>
      <c r="B337" s="63"/>
      <c r="C337" s="63"/>
      <c r="D337" s="63"/>
      <c r="E337" s="63"/>
      <c r="F337" s="63"/>
    </row>
    <row r="338" spans="1:6" s="111" customFormat="1">
      <c r="A338" s="63"/>
      <c r="B338" s="63"/>
      <c r="C338" s="63"/>
      <c r="D338" s="63"/>
      <c r="E338" s="63"/>
      <c r="F338" s="63"/>
    </row>
    <row r="339" spans="1:6" s="111" customFormat="1">
      <c r="A339" s="63"/>
      <c r="B339" s="63"/>
      <c r="C339" s="63"/>
      <c r="D339" s="63"/>
      <c r="E339" s="63"/>
      <c r="F339" s="63"/>
    </row>
    <row r="340" spans="1:6" s="111" customFormat="1">
      <c r="A340" s="63"/>
      <c r="B340" s="63"/>
      <c r="C340" s="63"/>
      <c r="D340" s="63"/>
      <c r="E340" s="63"/>
      <c r="F340" s="63"/>
    </row>
    <row r="341" spans="1:6" s="111" customFormat="1">
      <c r="A341" s="63"/>
      <c r="B341" s="63"/>
      <c r="C341" s="63"/>
      <c r="D341" s="63"/>
      <c r="E341" s="63"/>
      <c r="F341" s="63"/>
    </row>
    <row r="342" spans="1:6" s="111" customFormat="1">
      <c r="A342" s="63"/>
      <c r="B342" s="63"/>
      <c r="C342" s="63"/>
      <c r="D342" s="63"/>
      <c r="E342" s="63"/>
      <c r="F342" s="63"/>
    </row>
    <row r="343" spans="1:6" s="111" customFormat="1">
      <c r="A343" s="63"/>
      <c r="B343" s="63"/>
      <c r="C343" s="63"/>
      <c r="D343" s="63"/>
      <c r="E343" s="63"/>
      <c r="F343" s="63"/>
    </row>
    <row r="344" spans="1:6" s="111" customFormat="1">
      <c r="A344" s="63"/>
      <c r="B344" s="63"/>
      <c r="C344" s="63"/>
      <c r="D344" s="63"/>
      <c r="E344" s="63"/>
      <c r="F344" s="63"/>
    </row>
    <row r="345" spans="1:6" s="111" customFormat="1">
      <c r="A345" s="63"/>
      <c r="B345" s="63"/>
      <c r="C345" s="63"/>
      <c r="D345" s="63"/>
      <c r="E345" s="63"/>
      <c r="F345" s="63"/>
    </row>
    <row r="346" spans="1:6" s="111" customFormat="1">
      <c r="A346" s="63"/>
      <c r="B346" s="63"/>
      <c r="C346" s="63"/>
      <c r="D346" s="63"/>
      <c r="E346" s="63"/>
      <c r="F346" s="63"/>
    </row>
    <row r="347" spans="1:6" s="111" customFormat="1">
      <c r="A347" s="63"/>
      <c r="B347" s="63"/>
      <c r="C347" s="63"/>
      <c r="D347" s="63"/>
      <c r="E347" s="63"/>
      <c r="F347" s="63"/>
    </row>
    <row r="348" spans="1:6" s="111" customFormat="1">
      <c r="A348" s="63"/>
      <c r="B348" s="63"/>
      <c r="C348" s="63"/>
      <c r="D348" s="63"/>
      <c r="E348" s="63"/>
      <c r="F348" s="63"/>
    </row>
    <row r="349" spans="1:6" s="111" customFormat="1">
      <c r="A349" s="63"/>
      <c r="B349" s="63"/>
      <c r="C349" s="63"/>
      <c r="D349" s="63"/>
      <c r="E349" s="63"/>
      <c r="F349" s="63"/>
    </row>
    <row r="350" spans="1:6" s="111" customFormat="1">
      <c r="A350" s="63"/>
      <c r="B350" s="63"/>
      <c r="C350" s="63"/>
      <c r="D350" s="63"/>
      <c r="E350" s="63"/>
      <c r="F350" s="63"/>
    </row>
    <row r="351" spans="1:6" s="111" customFormat="1">
      <c r="A351" s="63"/>
      <c r="B351" s="63"/>
      <c r="C351" s="63"/>
      <c r="D351" s="63"/>
      <c r="E351" s="63"/>
      <c r="F351" s="63"/>
    </row>
    <row r="352" spans="1:6" s="111" customFormat="1">
      <c r="A352" s="63"/>
      <c r="B352" s="63"/>
      <c r="C352" s="63"/>
      <c r="D352" s="63"/>
      <c r="E352" s="63"/>
      <c r="F352" s="63"/>
    </row>
    <row r="353" spans="1:6" s="111" customFormat="1">
      <c r="A353" s="63"/>
      <c r="B353" s="63"/>
      <c r="C353" s="63"/>
      <c r="D353" s="63"/>
      <c r="E353" s="63"/>
      <c r="F353" s="63"/>
    </row>
    <row r="354" spans="1:6" s="111" customFormat="1">
      <c r="A354" s="63"/>
      <c r="B354" s="63"/>
      <c r="C354" s="63"/>
      <c r="D354" s="63"/>
      <c r="E354" s="63"/>
      <c r="F354" s="63"/>
    </row>
    <row r="355" spans="1:6" s="111" customFormat="1">
      <c r="A355" s="63"/>
      <c r="B355" s="63"/>
      <c r="C355" s="63"/>
      <c r="D355" s="63"/>
      <c r="E355" s="63"/>
      <c r="F355" s="63"/>
    </row>
    <row r="356" spans="1:6" s="111" customFormat="1">
      <c r="A356" s="63"/>
      <c r="B356" s="63"/>
      <c r="C356" s="63"/>
      <c r="D356" s="63"/>
      <c r="E356" s="63"/>
      <c r="F356" s="63"/>
    </row>
    <row r="357" spans="1:6" s="111" customFormat="1">
      <c r="A357" s="63"/>
      <c r="B357" s="63"/>
      <c r="C357" s="63"/>
      <c r="D357" s="63"/>
      <c r="E357" s="63"/>
      <c r="F357" s="63"/>
    </row>
    <row r="358" spans="1:6" s="111" customFormat="1">
      <c r="A358" s="63"/>
      <c r="B358" s="63"/>
      <c r="C358" s="63"/>
      <c r="D358" s="63"/>
      <c r="E358" s="63"/>
      <c r="F358" s="63"/>
    </row>
    <row r="359" spans="1:6" s="111" customFormat="1">
      <c r="A359" s="63"/>
      <c r="B359" s="63"/>
      <c r="C359" s="63"/>
      <c r="D359" s="63"/>
      <c r="E359" s="63"/>
      <c r="F359" s="63"/>
    </row>
    <row r="360" spans="1:6" s="111" customFormat="1">
      <c r="A360" s="63"/>
      <c r="B360" s="63"/>
      <c r="C360" s="63"/>
      <c r="D360" s="63"/>
      <c r="E360" s="63"/>
      <c r="F360" s="63"/>
    </row>
    <row r="361" spans="1:6" s="111" customFormat="1">
      <c r="A361" s="63"/>
      <c r="B361" s="63"/>
      <c r="C361" s="63"/>
      <c r="D361" s="63"/>
      <c r="E361" s="63"/>
      <c r="F361" s="63"/>
    </row>
    <row r="362" spans="1:6" s="111" customFormat="1">
      <c r="A362" s="63"/>
      <c r="B362" s="63"/>
      <c r="C362" s="63"/>
      <c r="D362" s="63"/>
      <c r="E362" s="63"/>
      <c r="F362" s="63"/>
    </row>
    <row r="363" spans="1:6" s="111" customFormat="1">
      <c r="A363" s="63"/>
      <c r="B363" s="63"/>
      <c r="C363" s="63"/>
      <c r="D363" s="63"/>
      <c r="E363" s="63"/>
      <c r="F363" s="63"/>
    </row>
    <row r="364" spans="1:6" s="111" customFormat="1">
      <c r="A364" s="63"/>
      <c r="B364" s="63"/>
      <c r="C364" s="63"/>
      <c r="D364" s="63"/>
      <c r="E364" s="63"/>
      <c r="F364" s="63"/>
    </row>
    <row r="365" spans="1:6" s="111" customFormat="1">
      <c r="A365" s="63"/>
      <c r="B365" s="63"/>
      <c r="C365" s="63"/>
      <c r="D365" s="63"/>
      <c r="E365" s="63"/>
      <c r="F365" s="63"/>
    </row>
    <row r="366" spans="1:6" s="111" customFormat="1">
      <c r="A366" s="63"/>
      <c r="B366" s="63"/>
      <c r="C366" s="63"/>
      <c r="D366" s="63"/>
      <c r="E366" s="63"/>
      <c r="F366" s="63"/>
    </row>
    <row r="367" spans="1:6" s="111" customFormat="1">
      <c r="A367" s="63"/>
      <c r="B367" s="63"/>
      <c r="C367" s="63"/>
      <c r="D367" s="63"/>
      <c r="E367" s="63"/>
      <c r="F367" s="63"/>
    </row>
    <row r="368" spans="1:6" s="111" customFormat="1">
      <c r="A368" s="63"/>
      <c r="B368" s="63"/>
      <c r="C368" s="63"/>
      <c r="D368" s="63"/>
      <c r="E368" s="63"/>
      <c r="F368" s="63"/>
    </row>
  </sheetData>
  <mergeCells count="10">
    <mergeCell ref="B20:D20"/>
    <mergeCell ref="A1:F1"/>
    <mergeCell ref="A3:F3"/>
    <mergeCell ref="E4:F4"/>
    <mergeCell ref="E5:E9"/>
    <mergeCell ref="F5:F9"/>
    <mergeCell ref="A6:A7"/>
    <mergeCell ref="B6:B7"/>
    <mergeCell ref="C6:C9"/>
    <mergeCell ref="D6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H443"/>
  <sheetViews>
    <sheetView tabSelected="1" zoomScale="70" zoomScaleNormal="70" workbookViewId="0">
      <selection activeCell="A2" sqref="A2:F2"/>
    </sheetView>
  </sheetViews>
  <sheetFormatPr defaultRowHeight="15"/>
  <cols>
    <col min="1" max="1" width="5.42578125" style="63" customWidth="1"/>
    <col min="2" max="2" width="37.42578125" style="63" customWidth="1"/>
    <col min="3" max="3" width="9.140625" style="63" customWidth="1"/>
    <col min="4" max="4" width="12.5703125" style="38" customWidth="1"/>
    <col min="5" max="5" width="10.5703125" style="63" customWidth="1"/>
    <col min="6" max="6" width="13" style="63" customWidth="1"/>
    <col min="7" max="9" width="9.140625" style="63"/>
    <col min="10" max="10" width="10.85546875" style="63" bestFit="1" customWidth="1"/>
    <col min="11" max="16384" width="9.140625" style="63"/>
  </cols>
  <sheetData>
    <row r="1" spans="1:7" ht="27" customHeight="1">
      <c r="A1" s="337" t="s">
        <v>308</v>
      </c>
      <c r="B1" s="337"/>
      <c r="C1" s="337"/>
      <c r="D1" s="337"/>
      <c r="E1" s="337"/>
      <c r="F1" s="337"/>
    </row>
    <row r="2" spans="1:7" ht="67.5" customHeight="1">
      <c r="A2" s="359" t="str">
        <f>+Բացատրագիր!A3</f>
        <v>ՀՀ Գեղարքունիքի մարզ, Մարտունի քաղաքի թիվ 4 մանկապարտեզի  բակային հատվածի բարեկարգման և խաղահրապարակների կահավորման աշխատանքներ</v>
      </c>
      <c r="B2" s="359"/>
      <c r="C2" s="359"/>
      <c r="D2" s="359"/>
      <c r="E2" s="359"/>
      <c r="F2" s="359"/>
    </row>
    <row r="3" spans="1:7" ht="18.75" customHeight="1">
      <c r="A3" s="294"/>
      <c r="B3" s="294"/>
      <c r="C3" s="295" t="s">
        <v>309</v>
      </c>
      <c r="D3" s="309">
        <f>+F101</f>
        <v>89034.098068347957</v>
      </c>
      <c r="E3" s="310" t="s">
        <v>86</v>
      </c>
    </row>
    <row r="4" spans="1:7" ht="18.75" customHeight="1">
      <c r="A4" s="294"/>
      <c r="B4" s="294"/>
      <c r="C4" s="295" t="s">
        <v>310</v>
      </c>
      <c r="D4" s="309">
        <f>+D3-Ամփոփ!H44</f>
        <v>88964.250122062207</v>
      </c>
      <c r="E4" s="310" t="s">
        <v>86</v>
      </c>
    </row>
    <row r="5" spans="1:7" ht="15.75" thickBot="1">
      <c r="E5" s="293"/>
      <c r="F5" s="293"/>
    </row>
    <row r="6" spans="1:7" s="2" customFormat="1" ht="22.5" customHeight="1">
      <c r="A6" s="46"/>
      <c r="B6" s="47"/>
      <c r="C6" s="330" t="s">
        <v>3</v>
      </c>
      <c r="D6" s="54"/>
      <c r="E6" s="330" t="s">
        <v>4</v>
      </c>
      <c r="F6" s="335" t="s">
        <v>5</v>
      </c>
    </row>
    <row r="7" spans="1:7" s="2" customFormat="1" ht="22.5" customHeight="1">
      <c r="A7" s="342" t="s">
        <v>2</v>
      </c>
      <c r="B7" s="338" t="s">
        <v>0</v>
      </c>
      <c r="C7" s="338"/>
      <c r="D7" s="344" t="s">
        <v>1</v>
      </c>
      <c r="E7" s="338"/>
      <c r="F7" s="341"/>
    </row>
    <row r="8" spans="1:7" s="2" customFormat="1" ht="22.5" customHeight="1">
      <c r="A8" s="342"/>
      <c r="B8" s="338"/>
      <c r="C8" s="338"/>
      <c r="D8" s="344"/>
      <c r="E8" s="338"/>
      <c r="F8" s="341"/>
    </row>
    <row r="9" spans="1:7" s="2" customFormat="1" ht="22.5" customHeight="1">
      <c r="A9" s="48"/>
      <c r="B9" s="45"/>
      <c r="C9" s="331"/>
      <c r="D9" s="55"/>
      <c r="E9" s="338"/>
      <c r="F9" s="341"/>
    </row>
    <row r="10" spans="1:7" ht="22.5" customHeight="1" thickBot="1">
      <c r="A10" s="49">
        <v>1</v>
      </c>
      <c r="B10" s="50">
        <v>3</v>
      </c>
      <c r="C10" s="50">
        <v>4</v>
      </c>
      <c r="D10" s="56">
        <v>5</v>
      </c>
      <c r="E10" s="50">
        <v>16</v>
      </c>
      <c r="F10" s="52">
        <v>18</v>
      </c>
    </row>
    <row r="11" spans="1:7" ht="22.5" customHeight="1">
      <c r="A11" s="91"/>
      <c r="B11" s="92" t="s">
        <v>152</v>
      </c>
      <c r="C11" s="91"/>
      <c r="D11" s="104"/>
      <c r="E11" s="91"/>
      <c r="F11" s="91"/>
    </row>
    <row r="12" spans="1:7" s="120" customFormat="1" ht="55.5" customHeight="1">
      <c r="A12" s="97">
        <v>1</v>
      </c>
      <c r="B12" s="118" t="s">
        <v>185</v>
      </c>
      <c r="C12" s="178" t="s">
        <v>78</v>
      </c>
      <c r="D12" s="119">
        <v>2</v>
      </c>
      <c r="E12" s="116">
        <v>2.6222929749266251</v>
      </c>
      <c r="F12" s="286">
        <f t="shared" ref="F12:F27" si="0">E12*D12</f>
        <v>5.2445859498532501</v>
      </c>
    </row>
    <row r="13" spans="1:7" s="120" customFormat="1" ht="55.5" customHeight="1">
      <c r="A13" s="97">
        <v>2</v>
      </c>
      <c r="B13" s="172" t="s">
        <v>186</v>
      </c>
      <c r="C13" s="178" t="s">
        <v>78</v>
      </c>
      <c r="D13" s="220">
        <v>10</v>
      </c>
      <c r="E13" s="116">
        <v>9.178025412243187</v>
      </c>
      <c r="F13" s="286">
        <f t="shared" si="0"/>
        <v>91.78025412243187</v>
      </c>
    </row>
    <row r="14" spans="1:7" ht="37.5" customHeight="1">
      <c r="A14" s="218">
        <v>3</v>
      </c>
      <c r="B14" s="75" t="s">
        <v>188</v>
      </c>
      <c r="C14" s="218" t="s">
        <v>95</v>
      </c>
      <c r="D14" s="122">
        <v>310</v>
      </c>
      <c r="E14" s="64">
        <v>1.4622104922456955</v>
      </c>
      <c r="F14" s="64">
        <f t="shared" si="0"/>
        <v>453.28525259616561</v>
      </c>
      <c r="G14" s="120"/>
    </row>
    <row r="15" spans="1:7" ht="39.75" customHeight="1">
      <c r="A15" s="218">
        <v>4</v>
      </c>
      <c r="B15" s="75" t="s">
        <v>187</v>
      </c>
      <c r="C15" s="218" t="s">
        <v>95</v>
      </c>
      <c r="D15" s="78">
        <v>110</v>
      </c>
      <c r="E15" s="64">
        <v>1.4622104922456955</v>
      </c>
      <c r="F15" s="64">
        <f t="shared" si="0"/>
        <v>160.8431541470265</v>
      </c>
      <c r="G15" s="120"/>
    </row>
    <row r="16" spans="1:7" s="156" customFormat="1" ht="35.25" customHeight="1">
      <c r="A16" s="150">
        <v>5</v>
      </c>
      <c r="B16" s="172" t="s">
        <v>189</v>
      </c>
      <c r="C16" s="178" t="s">
        <v>78</v>
      </c>
      <c r="D16" s="220">
        <v>7</v>
      </c>
      <c r="E16" s="195">
        <v>62.54136931541629</v>
      </c>
      <c r="F16" s="195">
        <f t="shared" si="0"/>
        <v>437.789585207914</v>
      </c>
      <c r="G16" s="120"/>
    </row>
    <row r="17" spans="1:7" s="156" customFormat="1" ht="38.25" customHeight="1">
      <c r="A17" s="150">
        <v>6</v>
      </c>
      <c r="B17" s="149" t="s">
        <v>190</v>
      </c>
      <c r="C17" s="178" t="s">
        <v>78</v>
      </c>
      <c r="D17" s="201">
        <v>7</v>
      </c>
      <c r="E17" s="129">
        <v>18.364061405066185</v>
      </c>
      <c r="F17" s="129">
        <f t="shared" si="0"/>
        <v>128.54842983546328</v>
      </c>
      <c r="G17" s="120"/>
    </row>
    <row r="18" spans="1:7" ht="30" customHeight="1">
      <c r="A18" s="218">
        <v>7</v>
      </c>
      <c r="B18" s="194" t="s">
        <v>194</v>
      </c>
      <c r="C18" s="223" t="s">
        <v>193</v>
      </c>
      <c r="D18" s="229">
        <v>18</v>
      </c>
      <c r="E18" s="64">
        <v>18.72808864030409</v>
      </c>
      <c r="F18" s="64">
        <f t="shared" si="0"/>
        <v>337.10559552547363</v>
      </c>
      <c r="G18" s="120"/>
    </row>
    <row r="19" spans="1:7" s="156" customFormat="1" ht="39" customHeight="1">
      <c r="A19" s="150">
        <v>8</v>
      </c>
      <c r="B19" s="149" t="s">
        <v>196</v>
      </c>
      <c r="C19" s="97" t="s">
        <v>139</v>
      </c>
      <c r="D19" s="195">
        <v>96.5</v>
      </c>
      <c r="E19" s="116">
        <v>0.28562234831052102</v>
      </c>
      <c r="F19" s="116">
        <f t="shared" si="0"/>
        <v>27.562556611965277</v>
      </c>
      <c r="G19" s="120"/>
    </row>
    <row r="20" spans="1:7" ht="33" customHeight="1">
      <c r="A20" s="218">
        <v>9</v>
      </c>
      <c r="B20" s="177" t="s">
        <v>197</v>
      </c>
      <c r="C20" s="218" t="s">
        <v>83</v>
      </c>
      <c r="D20" s="175">
        <v>7.0369999999999999</v>
      </c>
      <c r="E20" s="64">
        <v>106.24687280523355</v>
      </c>
      <c r="F20" s="64">
        <f t="shared" si="0"/>
        <v>747.65924393042849</v>
      </c>
      <c r="G20" s="120"/>
    </row>
    <row r="21" spans="1:7" ht="33" customHeight="1">
      <c r="A21" s="218">
        <v>10</v>
      </c>
      <c r="B21" s="177" t="s">
        <v>198</v>
      </c>
      <c r="C21" s="218" t="s">
        <v>83</v>
      </c>
      <c r="D21" s="303">
        <v>2.2799999999999998</v>
      </c>
      <c r="E21" s="64">
        <v>106.24687280523355</v>
      </c>
      <c r="F21" s="64">
        <f t="shared" si="0"/>
        <v>242.24286999593247</v>
      </c>
      <c r="G21" s="120"/>
    </row>
    <row r="22" spans="1:7" ht="44.25" customHeight="1">
      <c r="A22" s="218">
        <v>11</v>
      </c>
      <c r="B22" s="75" t="s">
        <v>199</v>
      </c>
      <c r="C22" s="218" t="s">
        <v>80</v>
      </c>
      <c r="D22" s="179">
        <v>280.39999999999998</v>
      </c>
      <c r="E22" s="64">
        <v>2.5757623265833538</v>
      </c>
      <c r="F22" s="64">
        <f t="shared" si="0"/>
        <v>722.24375637397236</v>
      </c>
      <c r="G22" s="120"/>
    </row>
    <row r="23" spans="1:7" ht="51" customHeight="1">
      <c r="A23" s="218">
        <v>12</v>
      </c>
      <c r="B23" s="75" t="s">
        <v>201</v>
      </c>
      <c r="C23" s="218" t="s">
        <v>93</v>
      </c>
      <c r="D23" s="95">
        <f>164.4/1000</f>
        <v>0.16440000000000002</v>
      </c>
      <c r="E23" s="64">
        <v>512.52000308958736</v>
      </c>
      <c r="F23" s="64">
        <f t="shared" si="0"/>
        <v>84.258288507928171</v>
      </c>
      <c r="G23" s="120"/>
    </row>
    <row r="24" spans="1:7" ht="35.25" customHeight="1">
      <c r="A24" s="218">
        <v>13</v>
      </c>
      <c r="B24" s="194" t="s">
        <v>204</v>
      </c>
      <c r="C24" s="226" t="s">
        <v>202</v>
      </c>
      <c r="D24" s="227">
        <v>200.69</v>
      </c>
      <c r="E24" s="64">
        <v>0.56799662122395467</v>
      </c>
      <c r="F24" s="64">
        <f t="shared" si="0"/>
        <v>113.99124191343546</v>
      </c>
      <c r="G24" s="120"/>
    </row>
    <row r="25" spans="1:7" ht="32.25" customHeight="1">
      <c r="A25" s="218">
        <v>14</v>
      </c>
      <c r="B25" s="194" t="s">
        <v>300</v>
      </c>
      <c r="C25" s="150" t="s">
        <v>81</v>
      </c>
      <c r="D25" s="158">
        <v>361.25</v>
      </c>
      <c r="E25" s="64">
        <v>1.9895730144714543</v>
      </c>
      <c r="F25" s="64">
        <f t="shared" si="0"/>
        <v>718.73325147781281</v>
      </c>
      <c r="G25" s="120"/>
    </row>
    <row r="26" spans="1:7" ht="39" customHeight="1">
      <c r="A26" s="218">
        <v>15</v>
      </c>
      <c r="B26" s="228" t="s">
        <v>203</v>
      </c>
      <c r="C26" s="225" t="s">
        <v>202</v>
      </c>
      <c r="D26" s="227">
        <v>130.1</v>
      </c>
      <c r="E26" s="64">
        <v>0.56799662122395467</v>
      </c>
      <c r="F26" s="64">
        <f t="shared" si="0"/>
        <v>73.896360421236494</v>
      </c>
      <c r="G26" s="120"/>
    </row>
    <row r="27" spans="1:7" s="187" customFormat="1" ht="33" customHeight="1">
      <c r="A27" s="150">
        <v>16</v>
      </c>
      <c r="B27" s="149" t="s">
        <v>162</v>
      </c>
      <c r="C27" s="150" t="s">
        <v>81</v>
      </c>
      <c r="D27" s="195">
        <v>260.2</v>
      </c>
      <c r="E27" s="129">
        <v>1.9895730144714543</v>
      </c>
      <c r="F27" s="129">
        <f t="shared" si="0"/>
        <v>517.68689836547242</v>
      </c>
      <c r="G27" s="120"/>
    </row>
    <row r="28" spans="1:7" s="113" customFormat="1" ht="48.75" customHeight="1">
      <c r="A28" s="114"/>
      <c r="B28" s="159" t="s">
        <v>205</v>
      </c>
      <c r="C28" s="127"/>
      <c r="D28" s="121"/>
      <c r="E28" s="64"/>
      <c r="F28" s="64"/>
      <c r="G28" s="120"/>
    </row>
    <row r="29" spans="1:7" s="153" customFormat="1" ht="60.75" customHeight="1">
      <c r="A29" s="122">
        <v>1</v>
      </c>
      <c r="B29" s="125" t="s">
        <v>301</v>
      </c>
      <c r="C29" s="122" t="s">
        <v>83</v>
      </c>
      <c r="D29" s="128">
        <v>16.77</v>
      </c>
      <c r="E29" s="128">
        <v>528.41353234117696</v>
      </c>
      <c r="F29" s="128">
        <f>E29*D29</f>
        <v>8861.4949373615382</v>
      </c>
      <c r="G29" s="120"/>
    </row>
    <row r="30" spans="1:7" ht="37.5" customHeight="1">
      <c r="A30" s="66">
        <v>2</v>
      </c>
      <c r="B30" s="73" t="s">
        <v>302</v>
      </c>
      <c r="C30" s="66" t="s">
        <v>83</v>
      </c>
      <c r="D30" s="230">
        <v>16.77</v>
      </c>
      <c r="E30" s="64">
        <v>182.21237134917573</v>
      </c>
      <c r="F30" s="64">
        <f>E30*D30</f>
        <v>3055.7014675256769</v>
      </c>
      <c r="G30" s="120"/>
    </row>
    <row r="31" spans="1:7" ht="48" customHeight="1">
      <c r="A31" s="218">
        <f>A30+1</f>
        <v>3</v>
      </c>
      <c r="B31" s="75" t="s">
        <v>178</v>
      </c>
      <c r="C31" s="66" t="s">
        <v>81</v>
      </c>
      <c r="D31" s="119">
        <v>6.91</v>
      </c>
      <c r="E31" s="64">
        <v>268.83514091292426</v>
      </c>
      <c r="F31" s="64">
        <f>E31*D31</f>
        <v>1857.6508237083067</v>
      </c>
      <c r="G31" s="120"/>
    </row>
    <row r="32" spans="1:7" s="120" customFormat="1" ht="35.25" customHeight="1">
      <c r="A32" s="97">
        <v>4</v>
      </c>
      <c r="B32" s="118" t="s">
        <v>207</v>
      </c>
      <c r="C32" s="97" t="s">
        <v>147</v>
      </c>
      <c r="D32" s="129">
        <v>16.77</v>
      </c>
      <c r="E32" s="116">
        <v>15.803198789828784</v>
      </c>
      <c r="F32" s="116">
        <f>E32*D32</f>
        <v>265.01964370542868</v>
      </c>
    </row>
    <row r="33" spans="1:7" s="153" customFormat="1" ht="22.5" customHeight="1">
      <c r="A33" s="208"/>
      <c r="B33" s="209" t="s">
        <v>208</v>
      </c>
      <c r="C33" s="208"/>
      <c r="D33" s="208"/>
      <c r="E33" s="208"/>
      <c r="F33" s="208"/>
      <c r="G33" s="120"/>
    </row>
    <row r="34" spans="1:7" s="153" customFormat="1" ht="52.5" customHeight="1">
      <c r="A34" s="122">
        <v>1</v>
      </c>
      <c r="B34" s="125" t="s">
        <v>113</v>
      </c>
      <c r="C34" s="122" t="s">
        <v>83</v>
      </c>
      <c r="D34" s="162">
        <v>32.163400000000003</v>
      </c>
      <c r="E34" s="128">
        <v>6.2393009733824805</v>
      </c>
      <c r="F34" s="128">
        <f>E34*D34</f>
        <v>200.6771329272901</v>
      </c>
      <c r="G34" s="120"/>
    </row>
    <row r="35" spans="1:7" s="153" customFormat="1" ht="38.25" customHeight="1">
      <c r="A35" s="122">
        <v>2</v>
      </c>
      <c r="B35" s="125" t="s">
        <v>210</v>
      </c>
      <c r="C35" s="122" t="s">
        <v>103</v>
      </c>
      <c r="D35" s="128">
        <v>321.63</v>
      </c>
      <c r="E35" s="128">
        <v>0.40210788536756625</v>
      </c>
      <c r="F35" s="128">
        <f>E35*D35</f>
        <v>129.32995917077034</v>
      </c>
      <c r="G35" s="120"/>
    </row>
    <row r="36" spans="1:7" ht="34.5" customHeight="1">
      <c r="A36" s="218"/>
      <c r="B36" s="99" t="s">
        <v>211</v>
      </c>
      <c r="C36" s="218"/>
      <c r="D36" s="76"/>
      <c r="E36" s="64"/>
      <c r="F36" s="64"/>
      <c r="G36" s="120"/>
    </row>
    <row r="37" spans="1:7" s="120" customFormat="1" ht="49.5" customHeight="1">
      <c r="A37" s="97">
        <v>1</v>
      </c>
      <c r="B37" s="118" t="s">
        <v>215</v>
      </c>
      <c r="C37" s="97" t="s">
        <v>95</v>
      </c>
      <c r="D37" s="119">
        <v>447</v>
      </c>
      <c r="E37" s="116">
        <v>12.987811835392773</v>
      </c>
      <c r="F37" s="116">
        <f>E37*D37</f>
        <v>5805.5518904205692</v>
      </c>
    </row>
    <row r="38" spans="1:7" ht="54" customHeight="1">
      <c r="A38" s="218">
        <v>2</v>
      </c>
      <c r="B38" s="75" t="s">
        <v>213</v>
      </c>
      <c r="C38" s="218" t="s">
        <v>95</v>
      </c>
      <c r="D38" s="78">
        <v>194</v>
      </c>
      <c r="E38" s="64">
        <v>9.927134934548409</v>
      </c>
      <c r="F38" s="64">
        <f>E38*D38</f>
        <v>1925.8641773023915</v>
      </c>
      <c r="G38" s="120"/>
    </row>
    <row r="39" spans="1:7" s="153" customFormat="1" ht="19.5" customHeight="1">
      <c r="A39" s="169"/>
      <c r="B39" s="103" t="s">
        <v>216</v>
      </c>
      <c r="C39" s="188"/>
      <c r="D39" s="188"/>
      <c r="E39" s="167"/>
      <c r="F39" s="167"/>
      <c r="G39" s="120"/>
    </row>
    <row r="40" spans="1:7" s="153" customFormat="1" ht="51" customHeight="1">
      <c r="A40" s="122">
        <v>1</v>
      </c>
      <c r="B40" s="75" t="s">
        <v>217</v>
      </c>
      <c r="C40" s="218" t="s">
        <v>83</v>
      </c>
      <c r="D40" s="95">
        <f>300.69/100</f>
        <v>3.0068999999999999</v>
      </c>
      <c r="E40" s="167">
        <v>831.78270275843852</v>
      </c>
      <c r="F40" s="167">
        <f>E40*D40</f>
        <v>2501.0874089243489</v>
      </c>
      <c r="G40" s="120"/>
    </row>
    <row r="41" spans="1:7" s="153" customFormat="1" ht="39.75" customHeight="1">
      <c r="A41" s="122">
        <v>2</v>
      </c>
      <c r="B41" s="75" t="s">
        <v>219</v>
      </c>
      <c r="C41" s="218" t="s">
        <v>83</v>
      </c>
      <c r="D41" s="78">
        <v>3.0068999999999999</v>
      </c>
      <c r="E41" s="167">
        <v>169.91011066204919</v>
      </c>
      <c r="F41" s="167">
        <f>E41*D41</f>
        <v>510.90271174971571</v>
      </c>
      <c r="G41" s="120"/>
    </row>
    <row r="42" spans="1:7" s="153" customFormat="1" ht="42.75" customHeight="1">
      <c r="A42" s="122">
        <v>3</v>
      </c>
      <c r="B42" s="75" t="s">
        <v>121</v>
      </c>
      <c r="C42" s="218" t="s">
        <v>80</v>
      </c>
      <c r="D42" s="78">
        <v>30.07</v>
      </c>
      <c r="E42" s="128">
        <v>16.509909977236454</v>
      </c>
      <c r="F42" s="128">
        <f>E42*D42</f>
        <v>496.45299301550017</v>
      </c>
      <c r="G42" s="120"/>
    </row>
    <row r="43" spans="1:7" s="120" customFormat="1" ht="35.25" customHeight="1">
      <c r="A43" s="97">
        <v>4</v>
      </c>
      <c r="B43" s="118" t="s">
        <v>207</v>
      </c>
      <c r="C43" s="97" t="s">
        <v>147</v>
      </c>
      <c r="D43" s="210">
        <v>3.0068999999999999</v>
      </c>
      <c r="E43" s="116">
        <v>15.803198789828784</v>
      </c>
      <c r="F43" s="116">
        <f>E43*D43</f>
        <v>47.518638441136169</v>
      </c>
    </row>
    <row r="44" spans="1:7" ht="21" customHeight="1">
      <c r="A44" s="218"/>
      <c r="B44" s="99" t="s">
        <v>220</v>
      </c>
      <c r="C44" s="218"/>
      <c r="D44" s="78"/>
      <c r="E44" s="64"/>
      <c r="F44" s="64"/>
      <c r="G44" s="120"/>
    </row>
    <row r="45" spans="1:7" s="120" customFormat="1" ht="40.5" customHeight="1">
      <c r="A45" s="97">
        <v>1</v>
      </c>
      <c r="B45" s="118" t="s">
        <v>221</v>
      </c>
      <c r="C45" s="97" t="s">
        <v>81</v>
      </c>
      <c r="D45" s="119">
        <v>116.78400000000001</v>
      </c>
      <c r="E45" s="116">
        <v>2.3874876173657453</v>
      </c>
      <c r="F45" s="116">
        <f>E45*D45</f>
        <v>278.8203539064412</v>
      </c>
    </row>
    <row r="46" spans="1:7" ht="48.75" customHeight="1">
      <c r="A46" s="218">
        <v>2</v>
      </c>
      <c r="B46" s="125" t="s">
        <v>223</v>
      </c>
      <c r="C46" s="218" t="s">
        <v>103</v>
      </c>
      <c r="D46" s="122">
        <v>432.5</v>
      </c>
      <c r="E46" s="64">
        <v>0.60814663654764156</v>
      </c>
      <c r="F46" s="64">
        <f>E46*D46</f>
        <v>263.02342030685497</v>
      </c>
      <c r="G46" s="120"/>
    </row>
    <row r="47" spans="1:7" s="284" customFormat="1" ht="31.5" customHeight="1">
      <c r="A47" s="97">
        <v>3</v>
      </c>
      <c r="B47" s="235" t="s">
        <v>224</v>
      </c>
      <c r="C47" s="238" t="s">
        <v>158</v>
      </c>
      <c r="D47" s="239">
        <f>+D46</f>
        <v>432.5</v>
      </c>
      <c r="E47" s="241">
        <v>0.21815203761150964</v>
      </c>
      <c r="F47" s="241">
        <f>E47*D47</f>
        <v>94.350756266977925</v>
      </c>
      <c r="G47" s="120"/>
    </row>
    <row r="48" spans="1:7" s="153" customFormat="1" ht="34.5" customHeight="1">
      <c r="A48" s="169"/>
      <c r="B48" s="243" t="s">
        <v>229</v>
      </c>
      <c r="C48" s="169"/>
      <c r="D48" s="169"/>
      <c r="E48" s="169"/>
      <c r="F48" s="169"/>
      <c r="G48" s="120"/>
    </row>
    <row r="49" spans="1:7" s="153" customFormat="1" ht="42.75" customHeight="1">
      <c r="A49" s="122">
        <v>1</v>
      </c>
      <c r="B49" s="125" t="s">
        <v>230</v>
      </c>
      <c r="C49" s="122" t="s">
        <v>80</v>
      </c>
      <c r="D49" s="122">
        <v>8.4600000000000009</v>
      </c>
      <c r="E49" s="128">
        <v>13.090068203568061</v>
      </c>
      <c r="F49" s="128">
        <f>E49*D49</f>
        <v>110.74197700218581</v>
      </c>
      <c r="G49" s="120"/>
    </row>
    <row r="50" spans="1:7" s="153" customFormat="1" ht="42" customHeight="1">
      <c r="A50" s="122">
        <v>2</v>
      </c>
      <c r="B50" s="125" t="s">
        <v>228</v>
      </c>
      <c r="C50" s="122" t="s">
        <v>80</v>
      </c>
      <c r="D50" s="128">
        <v>56.36</v>
      </c>
      <c r="E50" s="128">
        <v>0.41304135236601464</v>
      </c>
      <c r="F50" s="128">
        <f>E50*D50</f>
        <v>23.279010619348586</v>
      </c>
      <c r="G50" s="120"/>
    </row>
    <row r="51" spans="1:7" s="113" customFormat="1" ht="27.75" customHeight="1">
      <c r="A51" s="114"/>
      <c r="B51" s="159" t="s">
        <v>236</v>
      </c>
      <c r="C51" s="127"/>
      <c r="D51" s="121"/>
      <c r="E51" s="64"/>
      <c r="F51" s="64"/>
      <c r="G51" s="120"/>
    </row>
    <row r="52" spans="1:7" s="153" customFormat="1" ht="111" customHeight="1">
      <c r="A52" s="122">
        <v>1</v>
      </c>
      <c r="B52" s="125" t="s">
        <v>311</v>
      </c>
      <c r="C52" s="122" t="s">
        <v>103</v>
      </c>
      <c r="D52" s="128">
        <v>480.12</v>
      </c>
      <c r="E52" s="179">
        <v>24.255982790594985</v>
      </c>
      <c r="F52" s="128">
        <f t="shared" ref="F52:F57" si="1">E52*D52</f>
        <v>11645.782457420464</v>
      </c>
      <c r="G52" s="120"/>
    </row>
    <row r="53" spans="1:7" s="113" customFormat="1" ht="34.5" customHeight="1">
      <c r="A53" s="97">
        <v>2</v>
      </c>
      <c r="B53" s="164" t="s">
        <v>166</v>
      </c>
      <c r="C53" s="165" t="s">
        <v>164</v>
      </c>
      <c r="D53" s="245">
        <v>480.12</v>
      </c>
      <c r="E53" s="116">
        <v>1.6126102079118485</v>
      </c>
      <c r="F53" s="116">
        <f t="shared" si="1"/>
        <v>774.24641302263672</v>
      </c>
      <c r="G53" s="120"/>
    </row>
    <row r="54" spans="1:7" s="153" customFormat="1" ht="58.5" customHeight="1">
      <c r="A54" s="122">
        <v>3</v>
      </c>
      <c r="B54" s="125" t="s">
        <v>234</v>
      </c>
      <c r="C54" s="122" t="s">
        <v>80</v>
      </c>
      <c r="D54" s="122">
        <v>48.01</v>
      </c>
      <c r="E54" s="128">
        <v>52.10268359355414</v>
      </c>
      <c r="F54" s="128">
        <f t="shared" si="1"/>
        <v>2501.4498393265339</v>
      </c>
      <c r="G54" s="120"/>
    </row>
    <row r="55" spans="1:7" s="113" customFormat="1" ht="36" customHeight="1">
      <c r="A55" s="97">
        <v>4</v>
      </c>
      <c r="B55" s="125" t="s">
        <v>303</v>
      </c>
      <c r="C55" s="122" t="s">
        <v>80</v>
      </c>
      <c r="D55" s="201">
        <v>24</v>
      </c>
      <c r="E55" s="116">
        <v>16.203842287152018</v>
      </c>
      <c r="F55" s="285">
        <f t="shared" si="1"/>
        <v>388.89221489164845</v>
      </c>
      <c r="G55" s="120"/>
    </row>
    <row r="56" spans="1:7" s="120" customFormat="1" ht="27.75" customHeight="1">
      <c r="A56" s="97">
        <v>5</v>
      </c>
      <c r="B56" s="118" t="s">
        <v>228</v>
      </c>
      <c r="C56" s="97" t="s">
        <v>147</v>
      </c>
      <c r="D56" s="210">
        <f>480.12/100</f>
        <v>4.8011999999999997</v>
      </c>
      <c r="E56" s="116">
        <v>15.803198789828784</v>
      </c>
      <c r="F56" s="116">
        <f t="shared" si="1"/>
        <v>75.874318029725956</v>
      </c>
    </row>
    <row r="57" spans="1:7" ht="41.25" customHeight="1">
      <c r="A57" s="218">
        <v>6</v>
      </c>
      <c r="B57" s="75" t="s">
        <v>144</v>
      </c>
      <c r="C57" s="218" t="s">
        <v>103</v>
      </c>
      <c r="D57" s="76">
        <v>480.12</v>
      </c>
      <c r="E57" s="64">
        <v>1.2242707603377456</v>
      </c>
      <c r="F57" s="64">
        <f t="shared" si="1"/>
        <v>587.79687745335843</v>
      </c>
      <c r="G57" s="120"/>
    </row>
    <row r="58" spans="1:7" ht="22.5" customHeight="1">
      <c r="A58" s="91"/>
      <c r="B58" s="92" t="s">
        <v>237</v>
      </c>
      <c r="C58" s="91"/>
      <c r="D58" s="104"/>
      <c r="E58" s="91"/>
      <c r="F58" s="91"/>
      <c r="G58" s="120"/>
    </row>
    <row r="59" spans="1:7" s="120" customFormat="1" ht="71.25" customHeight="1">
      <c r="A59" s="97">
        <v>1</v>
      </c>
      <c r="B59" s="118" t="s">
        <v>238</v>
      </c>
      <c r="C59" s="97" t="s">
        <v>139</v>
      </c>
      <c r="D59" s="158">
        <f>12.06</f>
        <v>12.06</v>
      </c>
      <c r="E59" s="116">
        <v>6.4470189885378391</v>
      </c>
      <c r="F59" s="116">
        <f t="shared" ref="F59:F65" si="2">E59*D59</f>
        <v>77.751049001766347</v>
      </c>
    </row>
    <row r="60" spans="1:7" s="156" customFormat="1" ht="51" customHeight="1">
      <c r="A60" s="150">
        <v>2</v>
      </c>
      <c r="B60" s="149" t="s">
        <v>242</v>
      </c>
      <c r="C60" s="150" t="s">
        <v>240</v>
      </c>
      <c r="D60" s="148">
        <f>241.21/10</f>
        <v>24.121000000000002</v>
      </c>
      <c r="E60" s="129">
        <v>22.092894754226386</v>
      </c>
      <c r="F60" s="129">
        <f t="shared" si="2"/>
        <v>532.90271436669468</v>
      </c>
      <c r="G60" s="120"/>
    </row>
    <row r="61" spans="1:7" s="113" customFormat="1" ht="33.75" customHeight="1">
      <c r="A61" s="97">
        <v>3</v>
      </c>
      <c r="B61" s="164" t="s">
        <v>243</v>
      </c>
      <c r="C61" s="165" t="s">
        <v>164</v>
      </c>
      <c r="D61" s="166">
        <v>241.21</v>
      </c>
      <c r="E61" s="116">
        <v>1.6126102079118485</v>
      </c>
      <c r="F61" s="116">
        <f t="shared" si="2"/>
        <v>388.97770825041698</v>
      </c>
      <c r="G61" s="120"/>
    </row>
    <row r="62" spans="1:7" s="153" customFormat="1" ht="58.5" customHeight="1">
      <c r="A62" s="122">
        <v>4</v>
      </c>
      <c r="B62" s="125" t="s">
        <v>244</v>
      </c>
      <c r="C62" s="122" t="s">
        <v>80</v>
      </c>
      <c r="D62" s="122">
        <v>24.12</v>
      </c>
      <c r="E62" s="128">
        <v>52.10268359355414</v>
      </c>
      <c r="F62" s="128">
        <f t="shared" si="2"/>
        <v>1256.7167282765258</v>
      </c>
      <c r="G62" s="120"/>
    </row>
    <row r="63" spans="1:7" ht="41.25" customHeight="1">
      <c r="A63" s="218">
        <v>5</v>
      </c>
      <c r="B63" s="75" t="s">
        <v>248</v>
      </c>
      <c r="C63" s="218" t="s">
        <v>103</v>
      </c>
      <c r="D63" s="76">
        <v>241.21</v>
      </c>
      <c r="E63" s="64">
        <v>1.0712369152955272</v>
      </c>
      <c r="F63" s="64">
        <f t="shared" si="2"/>
        <v>258.39305633843412</v>
      </c>
      <c r="G63" s="120"/>
    </row>
    <row r="64" spans="1:7" ht="41.25" customHeight="1">
      <c r="A64" s="65">
        <v>6</v>
      </c>
      <c r="B64" s="252" t="s">
        <v>247</v>
      </c>
      <c r="C64" s="251" t="s">
        <v>246</v>
      </c>
      <c r="D64" s="258">
        <v>12.06</v>
      </c>
      <c r="E64" s="64">
        <v>16.938404743354667</v>
      </c>
      <c r="F64" s="205">
        <f t="shared" si="2"/>
        <v>204.27716120485729</v>
      </c>
      <c r="G64" s="120"/>
    </row>
    <row r="65" spans="1:592" s="120" customFormat="1" ht="35.25" customHeight="1">
      <c r="A65" s="97">
        <v>7</v>
      </c>
      <c r="B65" s="118" t="s">
        <v>207</v>
      </c>
      <c r="C65" s="97" t="s">
        <v>147</v>
      </c>
      <c r="D65" s="210">
        <v>2.4121000000000001</v>
      </c>
      <c r="E65" s="116">
        <v>15.803198789828784</v>
      </c>
      <c r="F65" s="116">
        <f t="shared" si="2"/>
        <v>38.118895800946014</v>
      </c>
    </row>
    <row r="66" spans="1:592" ht="22.5" customHeight="1">
      <c r="A66" s="91"/>
      <c r="B66" s="92" t="s">
        <v>249</v>
      </c>
      <c r="C66" s="91"/>
      <c r="D66" s="104"/>
      <c r="E66" s="91"/>
      <c r="F66" s="91"/>
      <c r="G66" s="120"/>
    </row>
    <row r="67" spans="1:592" ht="30.75" customHeight="1">
      <c r="A67" s="218">
        <v>1</v>
      </c>
      <c r="B67" s="75" t="s">
        <v>304</v>
      </c>
      <c r="C67" s="97" t="s">
        <v>147</v>
      </c>
      <c r="D67" s="119">
        <v>2</v>
      </c>
      <c r="E67" s="116">
        <v>265.60719120271943</v>
      </c>
      <c r="F67" s="116">
        <f>E67*D67</f>
        <v>531.21438240543887</v>
      </c>
      <c r="G67" s="120"/>
    </row>
    <row r="68" spans="1:592" s="120" customFormat="1" ht="51" customHeight="1">
      <c r="A68" s="97">
        <v>2</v>
      </c>
      <c r="B68" s="149" t="s">
        <v>254</v>
      </c>
      <c r="C68" s="165" t="s">
        <v>164</v>
      </c>
      <c r="D68" s="201">
        <v>665</v>
      </c>
      <c r="E68" s="196">
        <v>4.4441774701350889</v>
      </c>
      <c r="F68" s="196">
        <f>E68*D68</f>
        <v>2955.3780176398341</v>
      </c>
    </row>
    <row r="69" spans="1:592" s="273" customFormat="1" ht="54" customHeight="1">
      <c r="A69" s="97">
        <v>3</v>
      </c>
      <c r="B69" s="118" t="s">
        <v>256</v>
      </c>
      <c r="C69" s="269" t="s">
        <v>164</v>
      </c>
      <c r="D69" s="200">
        <v>179</v>
      </c>
      <c r="E69" s="201">
        <v>5.2445859498532501</v>
      </c>
      <c r="F69" s="289">
        <f>E69*D69</f>
        <v>938.7808850237318</v>
      </c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  <c r="Z69" s="120"/>
      <c r="AA69" s="120"/>
      <c r="AB69" s="120"/>
      <c r="AC69" s="120"/>
      <c r="AD69" s="120"/>
      <c r="AE69" s="120"/>
      <c r="AF69" s="120"/>
      <c r="AG69" s="120"/>
      <c r="AH69" s="120"/>
      <c r="AI69" s="120"/>
      <c r="AJ69" s="120"/>
      <c r="AK69" s="120"/>
      <c r="AL69" s="120"/>
      <c r="AM69" s="120"/>
      <c r="AN69" s="120"/>
      <c r="AO69" s="120"/>
      <c r="AP69" s="120"/>
      <c r="AQ69" s="120"/>
      <c r="AR69" s="120"/>
      <c r="AS69" s="120"/>
      <c r="AT69" s="120"/>
      <c r="AU69" s="120"/>
      <c r="AV69" s="120"/>
      <c r="AW69" s="120"/>
      <c r="AX69" s="120"/>
      <c r="AY69" s="120"/>
      <c r="AZ69" s="120"/>
      <c r="BA69" s="120"/>
      <c r="BB69" s="120"/>
      <c r="BC69" s="120"/>
      <c r="BD69" s="120"/>
      <c r="BE69" s="120"/>
      <c r="BF69" s="120"/>
      <c r="BG69" s="120"/>
      <c r="BH69" s="120"/>
      <c r="BI69" s="120"/>
      <c r="BJ69" s="120"/>
      <c r="BK69" s="120"/>
      <c r="BL69" s="120"/>
      <c r="BM69" s="120"/>
      <c r="BN69" s="120"/>
      <c r="BO69" s="120"/>
      <c r="BP69" s="120"/>
      <c r="BQ69" s="120"/>
      <c r="BR69" s="120"/>
      <c r="BS69" s="120"/>
      <c r="BT69" s="120"/>
      <c r="BU69" s="120"/>
      <c r="BV69" s="120"/>
      <c r="BW69" s="120"/>
      <c r="BX69" s="120"/>
      <c r="BY69" s="120"/>
      <c r="BZ69" s="120"/>
      <c r="CA69" s="120"/>
      <c r="CB69" s="120"/>
    </row>
    <row r="70" spans="1:592" ht="53.25" customHeight="1">
      <c r="A70" s="218"/>
      <c r="B70" s="99" t="s">
        <v>257</v>
      </c>
      <c r="C70" s="218"/>
      <c r="D70" s="76"/>
      <c r="E70" s="64"/>
      <c r="F70" s="64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120"/>
      <c r="AT70" s="120"/>
      <c r="AU70" s="120"/>
      <c r="AV70" s="120"/>
      <c r="AW70" s="120"/>
      <c r="AX70" s="120"/>
      <c r="AY70" s="120"/>
      <c r="AZ70" s="120"/>
      <c r="BA70" s="120"/>
      <c r="BB70" s="120"/>
      <c r="BC70" s="120"/>
      <c r="BD70" s="120"/>
      <c r="BE70" s="120"/>
      <c r="BF70" s="120"/>
      <c r="BG70" s="120"/>
      <c r="BH70" s="120"/>
      <c r="BI70" s="120"/>
      <c r="BJ70" s="120"/>
      <c r="BK70" s="120"/>
      <c r="BL70" s="120"/>
      <c r="BM70" s="120"/>
      <c r="BN70" s="120"/>
      <c r="BO70" s="120"/>
      <c r="BP70" s="120"/>
      <c r="BQ70" s="120"/>
      <c r="BR70" s="120"/>
      <c r="BS70" s="120"/>
      <c r="BT70" s="120"/>
      <c r="BU70" s="120"/>
      <c r="BV70" s="120"/>
      <c r="BW70" s="120"/>
      <c r="BX70" s="120"/>
      <c r="BY70" s="120"/>
      <c r="BZ70" s="120"/>
      <c r="CA70" s="120"/>
      <c r="CB70" s="120"/>
    </row>
    <row r="71" spans="1:592" ht="47.25" customHeight="1">
      <c r="A71" s="218">
        <v>1</v>
      </c>
      <c r="B71" s="75" t="s">
        <v>259</v>
      </c>
      <c r="C71" s="218" t="s">
        <v>80</v>
      </c>
      <c r="D71" s="85">
        <v>13</v>
      </c>
      <c r="E71" s="64">
        <v>6.4470189885378391</v>
      </c>
      <c r="F71" s="64">
        <f>+D71*E71</f>
        <v>83.811246850991907</v>
      </c>
      <c r="G71" s="120"/>
    </row>
    <row r="72" spans="1:592" ht="42" customHeight="1">
      <c r="A72" s="218">
        <v>2</v>
      </c>
      <c r="B72" s="75" t="s">
        <v>261</v>
      </c>
      <c r="C72" s="218" t="s">
        <v>80</v>
      </c>
      <c r="D72" s="78">
        <v>13</v>
      </c>
      <c r="E72" s="64">
        <v>59.953680494059299</v>
      </c>
      <c r="F72" s="64">
        <f>E72*D72</f>
        <v>779.39784642277084</v>
      </c>
      <c r="G72" s="120"/>
    </row>
    <row r="73" spans="1:592" ht="55.5" customHeight="1">
      <c r="A73" s="218">
        <v>3</v>
      </c>
      <c r="B73" s="75" t="s">
        <v>262</v>
      </c>
      <c r="C73" s="218" t="s">
        <v>80</v>
      </c>
      <c r="D73" s="78">
        <v>8.5</v>
      </c>
      <c r="E73" s="64">
        <v>59.953680494059299</v>
      </c>
      <c r="F73" s="64">
        <f>E73*D73</f>
        <v>509.60628419950405</v>
      </c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120"/>
      <c r="AG73" s="120"/>
      <c r="AH73" s="120"/>
      <c r="AI73" s="120"/>
      <c r="AJ73" s="120"/>
      <c r="AK73" s="120"/>
      <c r="AL73" s="120"/>
      <c r="AM73" s="120"/>
      <c r="AN73" s="120"/>
      <c r="AO73" s="120"/>
      <c r="AP73" s="120"/>
      <c r="AQ73" s="120"/>
      <c r="AR73" s="120"/>
      <c r="AS73" s="120"/>
      <c r="AT73" s="120"/>
      <c r="AU73" s="120"/>
      <c r="AV73" s="120"/>
      <c r="AW73" s="120"/>
      <c r="AX73" s="120"/>
      <c r="AY73" s="120"/>
      <c r="AZ73" s="120"/>
      <c r="BA73" s="120"/>
      <c r="BB73" s="120"/>
      <c r="BC73" s="120"/>
      <c r="BD73" s="120"/>
      <c r="BE73" s="120"/>
      <c r="BF73" s="120"/>
      <c r="BG73" s="120"/>
      <c r="BH73" s="120"/>
      <c r="BI73" s="120"/>
      <c r="BJ73" s="120"/>
      <c r="BK73" s="120"/>
      <c r="BL73" s="120"/>
      <c r="BM73" s="120"/>
      <c r="BN73" s="120"/>
      <c r="BO73" s="120"/>
      <c r="BP73" s="120"/>
      <c r="BQ73" s="120"/>
      <c r="BR73" s="120"/>
      <c r="BS73" s="120"/>
      <c r="BT73" s="120"/>
      <c r="BU73" s="120"/>
      <c r="BV73" s="120"/>
      <c r="BW73" s="120"/>
      <c r="BX73" s="120"/>
      <c r="BY73" s="120"/>
      <c r="BZ73" s="120"/>
      <c r="CA73" s="120"/>
      <c r="CB73" s="120"/>
    </row>
    <row r="74" spans="1:592" s="120" customFormat="1" ht="43.5" customHeight="1">
      <c r="A74" s="97">
        <v>4</v>
      </c>
      <c r="B74" s="194" t="s">
        <v>283</v>
      </c>
      <c r="C74" s="223" t="s">
        <v>78</v>
      </c>
      <c r="D74" s="223">
        <v>15</v>
      </c>
      <c r="E74" s="286">
        <v>73.424203297945496</v>
      </c>
      <c r="F74" s="286">
        <f>E74*D74</f>
        <v>1101.3630494691824</v>
      </c>
    </row>
    <row r="75" spans="1:592" s="120" customFormat="1" ht="28.5" customHeight="1">
      <c r="A75" s="97">
        <v>5</v>
      </c>
      <c r="B75" s="194" t="s">
        <v>263</v>
      </c>
      <c r="C75" s="223" t="s">
        <v>78</v>
      </c>
      <c r="D75" s="223">
        <v>10</v>
      </c>
      <c r="E75" s="116">
        <v>52.03150731435418</v>
      </c>
      <c r="F75" s="116">
        <f>E75*D75</f>
        <v>520.31507314354178</v>
      </c>
      <c r="H75" s="63"/>
      <c r="I75" s="63"/>
      <c r="J75" s="63"/>
      <c r="K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3"/>
      <c r="BM75" s="63"/>
      <c r="BN75" s="63"/>
      <c r="BO75" s="63"/>
      <c r="BP75" s="63"/>
      <c r="BQ75" s="63"/>
      <c r="BR75" s="63"/>
      <c r="BS75" s="63"/>
      <c r="BT75" s="63"/>
      <c r="BU75" s="63"/>
      <c r="BV75" s="63"/>
      <c r="BW75" s="63"/>
      <c r="BX75" s="63"/>
      <c r="BY75" s="63"/>
      <c r="BZ75" s="63"/>
      <c r="CA75" s="63"/>
      <c r="CB75" s="63"/>
    </row>
    <row r="76" spans="1:592" ht="22.5" customHeight="1">
      <c r="A76" s="91"/>
      <c r="B76" s="92" t="s">
        <v>264</v>
      </c>
      <c r="C76" s="91"/>
      <c r="D76" s="104"/>
      <c r="E76" s="91"/>
      <c r="F76" s="91"/>
      <c r="G76" s="120"/>
    </row>
    <row r="77" spans="1:592" s="120" customFormat="1" ht="52.5" customHeight="1">
      <c r="A77" s="97">
        <v>1</v>
      </c>
      <c r="B77" s="118" t="s">
        <v>266</v>
      </c>
      <c r="C77" s="97" t="s">
        <v>146</v>
      </c>
      <c r="D77" s="119">
        <v>11.25</v>
      </c>
      <c r="E77" s="285">
        <v>32.405540431279071</v>
      </c>
      <c r="F77" s="116">
        <f>E77*D77</f>
        <v>364.56232985188956</v>
      </c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  <c r="BM77" s="63"/>
      <c r="BN77" s="63"/>
      <c r="BO77" s="63"/>
      <c r="BP77" s="63"/>
      <c r="BQ77" s="63"/>
      <c r="BR77" s="63"/>
      <c r="BS77" s="63"/>
      <c r="BT77" s="63"/>
      <c r="BU77" s="63"/>
      <c r="BV77" s="63"/>
      <c r="BW77" s="63"/>
      <c r="BX77" s="63"/>
      <c r="BY77" s="63"/>
      <c r="BZ77" s="63"/>
      <c r="CA77" s="63"/>
      <c r="CB77" s="63"/>
      <c r="CC77" s="113"/>
      <c r="CD77" s="113"/>
      <c r="CE77" s="113"/>
      <c r="CF77" s="113"/>
      <c r="CG77" s="113"/>
      <c r="CH77" s="113"/>
      <c r="CI77" s="113"/>
      <c r="CJ77" s="113"/>
      <c r="CK77" s="113"/>
      <c r="CL77" s="113"/>
      <c r="CM77" s="113"/>
      <c r="CN77" s="113"/>
      <c r="CO77" s="113"/>
      <c r="CP77" s="113"/>
      <c r="CQ77" s="113"/>
      <c r="CR77" s="113"/>
      <c r="CS77" s="113"/>
      <c r="CT77" s="113"/>
      <c r="CU77" s="113"/>
      <c r="CV77" s="113"/>
      <c r="CW77" s="113"/>
      <c r="CX77" s="113"/>
      <c r="CY77" s="113"/>
      <c r="CZ77" s="113"/>
      <c r="DA77" s="113"/>
      <c r="DB77" s="113"/>
      <c r="DC77" s="113"/>
      <c r="DD77" s="113"/>
      <c r="DE77" s="113"/>
      <c r="DF77" s="113"/>
      <c r="DG77" s="113"/>
      <c r="DH77" s="113"/>
      <c r="DI77" s="113"/>
      <c r="DJ77" s="113"/>
      <c r="DK77" s="113"/>
      <c r="DL77" s="113"/>
      <c r="DM77" s="113"/>
      <c r="DN77" s="113"/>
      <c r="DO77" s="113"/>
      <c r="DP77" s="113"/>
      <c r="DQ77" s="113"/>
      <c r="DR77" s="113"/>
      <c r="DS77" s="113"/>
      <c r="DT77" s="113"/>
      <c r="DU77" s="113"/>
      <c r="DV77" s="113"/>
      <c r="DW77" s="113"/>
      <c r="DX77" s="113"/>
      <c r="DY77" s="113"/>
      <c r="DZ77" s="113"/>
      <c r="EA77" s="113"/>
      <c r="EB77" s="113"/>
      <c r="EC77" s="113"/>
      <c r="ED77" s="113"/>
      <c r="EE77" s="113"/>
      <c r="EF77" s="113"/>
      <c r="EG77" s="113"/>
      <c r="EH77" s="113"/>
      <c r="EI77" s="113"/>
      <c r="EJ77" s="113"/>
      <c r="EK77" s="113"/>
      <c r="EL77" s="113"/>
      <c r="EM77" s="113"/>
      <c r="EN77" s="113"/>
      <c r="EO77" s="113"/>
      <c r="EP77" s="113"/>
      <c r="EQ77" s="113"/>
      <c r="ER77" s="113"/>
      <c r="ES77" s="113"/>
      <c r="ET77" s="113"/>
      <c r="EU77" s="113"/>
      <c r="EV77" s="113"/>
      <c r="EW77" s="113"/>
      <c r="EX77" s="113"/>
      <c r="EY77" s="113"/>
      <c r="EZ77" s="113"/>
      <c r="FA77" s="113"/>
      <c r="FB77" s="113"/>
      <c r="FC77" s="113"/>
      <c r="FD77" s="113"/>
      <c r="FE77" s="113"/>
      <c r="FF77" s="113"/>
      <c r="FG77" s="113"/>
      <c r="FH77" s="113"/>
      <c r="FI77" s="113"/>
      <c r="FJ77" s="113"/>
      <c r="FK77" s="113"/>
      <c r="FL77" s="113"/>
      <c r="FM77" s="113"/>
      <c r="FN77" s="113"/>
      <c r="FO77" s="113"/>
      <c r="FP77" s="113"/>
      <c r="FQ77" s="113"/>
      <c r="FR77" s="113"/>
      <c r="FS77" s="113"/>
      <c r="FT77" s="113"/>
      <c r="FU77" s="113"/>
      <c r="FV77" s="113"/>
      <c r="FW77" s="113"/>
      <c r="FX77" s="113"/>
      <c r="FY77" s="113"/>
      <c r="FZ77" s="113"/>
      <c r="GA77" s="113"/>
      <c r="GB77" s="113"/>
      <c r="GC77" s="113"/>
      <c r="GD77" s="113"/>
      <c r="GE77" s="113"/>
      <c r="GF77" s="113"/>
      <c r="GG77" s="113"/>
      <c r="GH77" s="113"/>
      <c r="GI77" s="113"/>
      <c r="GJ77" s="113"/>
      <c r="GK77" s="113"/>
      <c r="GL77" s="113"/>
      <c r="GM77" s="113"/>
      <c r="GN77" s="113"/>
      <c r="GO77" s="113"/>
      <c r="GP77" s="113"/>
      <c r="GQ77" s="113"/>
      <c r="GR77" s="113"/>
      <c r="GS77" s="113"/>
      <c r="GT77" s="113"/>
      <c r="GU77" s="113"/>
      <c r="GV77" s="113"/>
      <c r="GW77" s="113"/>
      <c r="GX77" s="113"/>
      <c r="GY77" s="113"/>
      <c r="GZ77" s="113"/>
      <c r="HA77" s="113"/>
      <c r="HB77" s="113"/>
      <c r="HC77" s="113"/>
      <c r="HD77" s="113"/>
      <c r="HE77" s="113"/>
      <c r="HF77" s="113"/>
      <c r="HG77" s="113"/>
      <c r="HH77" s="113"/>
      <c r="HI77" s="113"/>
      <c r="HJ77" s="113"/>
      <c r="HK77" s="113"/>
      <c r="HL77" s="113"/>
      <c r="HM77" s="113"/>
      <c r="HN77" s="113"/>
      <c r="HO77" s="113"/>
      <c r="HP77" s="113"/>
      <c r="HQ77" s="113"/>
      <c r="HR77" s="113"/>
      <c r="HS77" s="113"/>
      <c r="HT77" s="113"/>
      <c r="HU77" s="113"/>
      <c r="HV77" s="113"/>
      <c r="HW77" s="113"/>
      <c r="HX77" s="113"/>
      <c r="HY77" s="113"/>
      <c r="HZ77" s="113"/>
      <c r="IA77" s="113"/>
      <c r="IB77" s="113"/>
      <c r="IC77" s="113"/>
      <c r="ID77" s="113"/>
      <c r="IE77" s="113"/>
      <c r="IF77" s="113"/>
      <c r="IG77" s="113"/>
      <c r="IH77" s="113"/>
      <c r="II77" s="113"/>
      <c r="IJ77" s="113"/>
      <c r="IK77" s="113"/>
      <c r="IL77" s="113"/>
      <c r="IM77" s="113"/>
      <c r="IN77" s="113"/>
      <c r="IO77" s="113"/>
      <c r="IP77" s="113"/>
      <c r="IQ77" s="113"/>
      <c r="IR77" s="113"/>
      <c r="IS77" s="113"/>
      <c r="IT77" s="113"/>
      <c r="IU77" s="113"/>
      <c r="IV77" s="113"/>
      <c r="IW77" s="113"/>
      <c r="IX77" s="113"/>
      <c r="IY77" s="113"/>
      <c r="IZ77" s="113"/>
      <c r="JA77" s="113"/>
      <c r="JB77" s="113"/>
      <c r="JC77" s="113"/>
      <c r="JD77" s="113"/>
      <c r="JE77" s="113"/>
      <c r="JF77" s="113"/>
      <c r="JG77" s="113"/>
      <c r="JH77" s="113"/>
      <c r="JI77" s="113"/>
      <c r="JJ77" s="113"/>
      <c r="JK77" s="113"/>
      <c r="JL77" s="113"/>
      <c r="JM77" s="113"/>
      <c r="JN77" s="113"/>
      <c r="JO77" s="113"/>
      <c r="JP77" s="113"/>
      <c r="JQ77" s="113"/>
      <c r="JR77" s="113"/>
      <c r="JS77" s="113"/>
      <c r="JT77" s="113"/>
      <c r="JU77" s="113"/>
      <c r="JV77" s="113"/>
      <c r="JW77" s="113"/>
      <c r="JX77" s="113"/>
      <c r="JY77" s="113"/>
      <c r="JZ77" s="113"/>
      <c r="KA77" s="113"/>
      <c r="KB77" s="113"/>
      <c r="KC77" s="113"/>
      <c r="KD77" s="113"/>
      <c r="KE77" s="113"/>
      <c r="KF77" s="113"/>
      <c r="KG77" s="113"/>
      <c r="KH77" s="113"/>
      <c r="KI77" s="113"/>
      <c r="KJ77" s="113"/>
      <c r="KK77" s="113"/>
      <c r="KL77" s="113"/>
      <c r="KM77" s="113"/>
      <c r="KN77" s="113"/>
      <c r="KO77" s="113"/>
      <c r="KP77" s="113"/>
      <c r="KQ77" s="113"/>
      <c r="KR77" s="113"/>
      <c r="KS77" s="113"/>
      <c r="KT77" s="113"/>
      <c r="KU77" s="113"/>
      <c r="KV77" s="113"/>
      <c r="KW77" s="113"/>
      <c r="KX77" s="113"/>
      <c r="KY77" s="113"/>
      <c r="KZ77" s="113"/>
      <c r="LA77" s="113"/>
      <c r="LB77" s="113"/>
      <c r="LC77" s="113"/>
      <c r="LD77" s="113"/>
      <c r="LE77" s="113"/>
      <c r="LF77" s="113"/>
      <c r="LG77" s="113"/>
      <c r="LH77" s="113"/>
      <c r="LI77" s="113"/>
      <c r="LJ77" s="113"/>
      <c r="LK77" s="113"/>
      <c r="LL77" s="113"/>
      <c r="LM77" s="113"/>
      <c r="LN77" s="113"/>
      <c r="LO77" s="113"/>
      <c r="LP77" s="113"/>
      <c r="LQ77" s="113"/>
      <c r="LR77" s="113"/>
      <c r="LS77" s="113"/>
      <c r="LT77" s="113"/>
      <c r="LU77" s="113"/>
      <c r="LV77" s="113"/>
      <c r="LW77" s="113"/>
      <c r="LX77" s="113"/>
      <c r="LY77" s="113"/>
      <c r="LZ77" s="113"/>
      <c r="MA77" s="113"/>
      <c r="MB77" s="113"/>
      <c r="MC77" s="113"/>
      <c r="MD77" s="113"/>
      <c r="ME77" s="113"/>
      <c r="MF77" s="113"/>
      <c r="MG77" s="113"/>
      <c r="MH77" s="113"/>
      <c r="MI77" s="113"/>
      <c r="MJ77" s="113"/>
      <c r="MK77" s="113"/>
      <c r="ML77" s="113"/>
      <c r="MM77" s="113"/>
      <c r="MN77" s="113"/>
      <c r="MO77" s="113"/>
      <c r="MP77" s="113"/>
      <c r="MQ77" s="113"/>
      <c r="MR77" s="113"/>
      <c r="MS77" s="113"/>
      <c r="MT77" s="113"/>
      <c r="MU77" s="113"/>
      <c r="MV77" s="113"/>
      <c r="MW77" s="113"/>
      <c r="MX77" s="113"/>
      <c r="MY77" s="113"/>
      <c r="MZ77" s="113"/>
      <c r="NA77" s="113"/>
      <c r="NB77" s="113"/>
      <c r="NC77" s="113"/>
      <c r="ND77" s="113"/>
      <c r="NE77" s="113"/>
      <c r="NF77" s="113"/>
      <c r="NG77" s="113"/>
      <c r="NH77" s="113"/>
      <c r="NI77" s="113"/>
      <c r="NJ77" s="113"/>
      <c r="NK77" s="113"/>
      <c r="NL77" s="113"/>
      <c r="NM77" s="113"/>
      <c r="NN77" s="113"/>
      <c r="NO77" s="113"/>
      <c r="NP77" s="113"/>
      <c r="NQ77" s="113"/>
      <c r="NR77" s="113"/>
      <c r="NS77" s="113"/>
      <c r="NT77" s="113"/>
      <c r="NU77" s="113"/>
      <c r="NV77" s="113"/>
      <c r="NW77" s="113"/>
      <c r="NX77" s="113"/>
      <c r="NY77" s="113"/>
      <c r="NZ77" s="113"/>
      <c r="OA77" s="113"/>
      <c r="OB77" s="113"/>
      <c r="OC77" s="113"/>
      <c r="OD77" s="113"/>
      <c r="OE77" s="113"/>
      <c r="OF77" s="113"/>
      <c r="OG77" s="113"/>
      <c r="OH77" s="113"/>
      <c r="OI77" s="113"/>
      <c r="OJ77" s="113"/>
      <c r="OK77" s="113"/>
      <c r="OL77" s="113"/>
      <c r="OM77" s="113"/>
      <c r="ON77" s="113"/>
      <c r="OO77" s="113"/>
      <c r="OP77" s="113"/>
      <c r="OQ77" s="113"/>
      <c r="OR77" s="113"/>
      <c r="OS77" s="113"/>
      <c r="OT77" s="113"/>
      <c r="OU77" s="113"/>
      <c r="OV77" s="113"/>
      <c r="OW77" s="113"/>
      <c r="OX77" s="113"/>
      <c r="OY77" s="113"/>
      <c r="OZ77" s="113"/>
      <c r="PA77" s="113"/>
      <c r="PB77" s="113"/>
      <c r="PC77" s="113"/>
      <c r="PD77" s="113"/>
      <c r="PE77" s="113"/>
      <c r="PF77" s="113"/>
      <c r="PG77" s="113"/>
      <c r="PH77" s="113"/>
      <c r="PI77" s="113"/>
      <c r="PJ77" s="113"/>
      <c r="PK77" s="113"/>
      <c r="PL77" s="113"/>
      <c r="PM77" s="113"/>
      <c r="PN77" s="113"/>
      <c r="PO77" s="113"/>
      <c r="PP77" s="113"/>
      <c r="PQ77" s="113"/>
      <c r="PR77" s="113"/>
      <c r="PS77" s="113"/>
      <c r="PT77" s="113"/>
      <c r="PU77" s="113"/>
      <c r="PV77" s="113"/>
      <c r="PW77" s="113"/>
      <c r="PX77" s="113"/>
      <c r="PY77" s="113"/>
      <c r="PZ77" s="113"/>
      <c r="QA77" s="113"/>
      <c r="QB77" s="113"/>
      <c r="QC77" s="113"/>
      <c r="QD77" s="113"/>
      <c r="QE77" s="113"/>
      <c r="QF77" s="113"/>
      <c r="QG77" s="113"/>
      <c r="QH77" s="113"/>
      <c r="QI77" s="113"/>
      <c r="QJ77" s="113"/>
      <c r="QK77" s="113"/>
      <c r="QL77" s="113"/>
      <c r="QM77" s="113"/>
      <c r="QN77" s="113"/>
      <c r="QO77" s="113"/>
      <c r="QP77" s="113"/>
      <c r="QQ77" s="113"/>
      <c r="QR77" s="113"/>
      <c r="QS77" s="113"/>
      <c r="QT77" s="113"/>
      <c r="QU77" s="113"/>
      <c r="QV77" s="113"/>
      <c r="QW77" s="113"/>
      <c r="QX77" s="113"/>
      <c r="QY77" s="113"/>
      <c r="QZ77" s="113"/>
      <c r="RA77" s="113"/>
      <c r="RB77" s="113"/>
      <c r="RC77" s="113"/>
      <c r="RD77" s="113"/>
      <c r="RE77" s="113"/>
      <c r="RF77" s="113"/>
      <c r="RG77" s="113"/>
      <c r="RH77" s="113"/>
      <c r="RI77" s="113"/>
      <c r="RJ77" s="113"/>
      <c r="RK77" s="113"/>
      <c r="RL77" s="113"/>
      <c r="RM77" s="113"/>
      <c r="RN77" s="113"/>
      <c r="RO77" s="113"/>
      <c r="RP77" s="113"/>
      <c r="RQ77" s="113"/>
      <c r="RR77" s="113"/>
      <c r="RS77" s="113"/>
      <c r="RT77" s="113"/>
      <c r="RU77" s="113"/>
      <c r="RV77" s="113"/>
      <c r="RW77" s="113"/>
      <c r="RX77" s="113"/>
      <c r="RY77" s="113"/>
      <c r="RZ77" s="113"/>
      <c r="SA77" s="113"/>
      <c r="SB77" s="113"/>
      <c r="SC77" s="113"/>
      <c r="SD77" s="113"/>
      <c r="SE77" s="113"/>
      <c r="SF77" s="113"/>
      <c r="SG77" s="113"/>
      <c r="SH77" s="113"/>
      <c r="SI77" s="113"/>
      <c r="SJ77" s="113"/>
      <c r="SK77" s="113"/>
      <c r="SL77" s="113"/>
      <c r="SM77" s="113"/>
      <c r="SN77" s="113"/>
      <c r="SO77" s="113"/>
      <c r="SP77" s="113"/>
      <c r="SQ77" s="113"/>
      <c r="SR77" s="113"/>
      <c r="SS77" s="113"/>
      <c r="ST77" s="113"/>
      <c r="SU77" s="113"/>
      <c r="SV77" s="113"/>
      <c r="SW77" s="113"/>
      <c r="SX77" s="113"/>
      <c r="SY77" s="113"/>
      <c r="SZ77" s="113"/>
      <c r="TA77" s="113"/>
      <c r="TB77" s="113"/>
      <c r="TC77" s="113"/>
      <c r="TD77" s="113"/>
      <c r="TE77" s="113"/>
      <c r="TF77" s="113"/>
      <c r="TG77" s="113"/>
      <c r="TH77" s="113"/>
      <c r="TI77" s="113"/>
      <c r="TJ77" s="113"/>
      <c r="TK77" s="113"/>
      <c r="TL77" s="113"/>
      <c r="TM77" s="113"/>
      <c r="TN77" s="113"/>
      <c r="TO77" s="113"/>
      <c r="TP77" s="113"/>
      <c r="TQ77" s="113"/>
      <c r="TR77" s="113"/>
      <c r="TS77" s="113"/>
      <c r="TT77" s="113"/>
      <c r="TU77" s="113"/>
      <c r="TV77" s="113"/>
      <c r="TW77" s="113"/>
      <c r="TX77" s="113"/>
      <c r="TY77" s="113"/>
      <c r="TZ77" s="113"/>
      <c r="UA77" s="113"/>
      <c r="UB77" s="113"/>
      <c r="UC77" s="113"/>
      <c r="UD77" s="113"/>
      <c r="UE77" s="113"/>
      <c r="UF77" s="113"/>
      <c r="UG77" s="113"/>
      <c r="UH77" s="113"/>
      <c r="UI77" s="113"/>
      <c r="UJ77" s="113"/>
      <c r="UK77" s="113"/>
      <c r="UL77" s="113"/>
      <c r="UM77" s="113"/>
      <c r="UN77" s="113"/>
      <c r="UO77" s="113"/>
      <c r="UP77" s="113"/>
      <c r="UQ77" s="113"/>
      <c r="UR77" s="113"/>
      <c r="US77" s="113"/>
      <c r="UT77" s="113"/>
      <c r="UU77" s="113"/>
      <c r="UV77" s="113"/>
      <c r="UW77" s="113"/>
      <c r="UX77" s="113"/>
      <c r="UY77" s="113"/>
      <c r="UZ77" s="113"/>
      <c r="VA77" s="113"/>
      <c r="VB77" s="113"/>
      <c r="VC77" s="113"/>
      <c r="VD77" s="113"/>
      <c r="VE77" s="113"/>
      <c r="VF77" s="113"/>
      <c r="VG77" s="113"/>
      <c r="VH77" s="113"/>
      <c r="VI77" s="113"/>
      <c r="VJ77" s="113"/>
      <c r="VK77" s="113"/>
      <c r="VL77" s="113"/>
      <c r="VM77" s="113"/>
      <c r="VN77" s="113"/>
      <c r="VO77" s="113"/>
      <c r="VP77" s="113"/>
      <c r="VQ77" s="113"/>
      <c r="VR77" s="113"/>
      <c r="VS77" s="113"/>
      <c r="VT77" s="113"/>
    </row>
    <row r="78" spans="1:592" s="120" customFormat="1" ht="48" customHeight="1">
      <c r="A78" s="97">
        <v>2</v>
      </c>
      <c r="B78" s="118" t="s">
        <v>267</v>
      </c>
      <c r="C78" s="97" t="s">
        <v>146</v>
      </c>
      <c r="D78" s="119">
        <v>5.62</v>
      </c>
      <c r="E78" s="285">
        <v>32.405540431279071</v>
      </c>
      <c r="F78" s="116">
        <f>E78*D78</f>
        <v>182.11913722378839</v>
      </c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63"/>
      <c r="BF78" s="63"/>
      <c r="BG78" s="63"/>
      <c r="BH78" s="63"/>
      <c r="BI78" s="63"/>
      <c r="BJ78" s="63"/>
      <c r="BK78" s="63"/>
      <c r="BL78" s="63"/>
      <c r="BM78" s="63"/>
      <c r="BN78" s="63"/>
      <c r="BO78" s="63"/>
      <c r="BP78" s="63"/>
      <c r="BQ78" s="63"/>
      <c r="BR78" s="63"/>
      <c r="BS78" s="63"/>
      <c r="BT78" s="63"/>
      <c r="BU78" s="63"/>
      <c r="BV78" s="63"/>
      <c r="BW78" s="63"/>
      <c r="BX78" s="63"/>
      <c r="BY78" s="63"/>
      <c r="BZ78" s="63"/>
      <c r="CA78" s="63"/>
      <c r="CB78" s="63"/>
      <c r="CC78" s="63"/>
      <c r="CD78" s="63"/>
      <c r="CE78" s="63"/>
      <c r="CF78" s="63"/>
      <c r="CG78" s="63"/>
      <c r="CH78" s="63"/>
      <c r="CI78" s="63"/>
      <c r="CJ78" s="63"/>
      <c r="CK78" s="63"/>
      <c r="CL78" s="63"/>
      <c r="CM78" s="63"/>
      <c r="CN78" s="63"/>
      <c r="CO78" s="63"/>
      <c r="CP78" s="63"/>
      <c r="CQ78" s="63"/>
      <c r="CR78" s="63"/>
      <c r="CS78" s="63"/>
      <c r="CT78" s="63"/>
      <c r="CU78" s="63"/>
      <c r="CV78" s="63"/>
      <c r="CW78" s="63"/>
      <c r="CX78" s="63"/>
      <c r="CY78" s="63"/>
      <c r="CZ78" s="63"/>
      <c r="DA78" s="63"/>
      <c r="DB78" s="63"/>
      <c r="DC78" s="63"/>
      <c r="DD78" s="63"/>
      <c r="DE78" s="63"/>
      <c r="DF78" s="63"/>
      <c r="DG78" s="63"/>
      <c r="DH78" s="63"/>
      <c r="DI78" s="63"/>
      <c r="DJ78" s="63"/>
      <c r="DK78" s="63"/>
      <c r="DL78" s="63"/>
      <c r="DM78" s="63"/>
      <c r="DN78" s="63"/>
      <c r="DO78" s="63"/>
      <c r="DP78" s="63"/>
      <c r="DQ78" s="63"/>
      <c r="DR78" s="63"/>
      <c r="DS78" s="63"/>
      <c r="DT78" s="63"/>
      <c r="DU78" s="63"/>
      <c r="DV78" s="63"/>
      <c r="DW78" s="63"/>
      <c r="DX78" s="63"/>
      <c r="DY78" s="63"/>
      <c r="DZ78" s="63"/>
      <c r="EA78" s="63"/>
      <c r="EB78" s="63"/>
      <c r="EC78" s="63"/>
      <c r="ED78" s="63"/>
      <c r="EE78" s="63"/>
      <c r="EF78" s="63"/>
      <c r="EG78" s="63"/>
      <c r="EH78" s="63"/>
      <c r="EI78" s="63"/>
      <c r="EJ78" s="63"/>
      <c r="EK78" s="63"/>
      <c r="EL78" s="63"/>
      <c r="EM78" s="63"/>
      <c r="EN78" s="63"/>
      <c r="EO78" s="63"/>
      <c r="EP78" s="63"/>
      <c r="EQ78" s="63"/>
      <c r="ER78" s="63"/>
      <c r="ES78" s="63"/>
      <c r="ET78" s="63"/>
      <c r="EU78" s="63"/>
      <c r="EV78" s="63"/>
      <c r="EW78" s="63"/>
      <c r="EX78" s="63"/>
      <c r="EY78" s="63"/>
      <c r="EZ78" s="63"/>
      <c r="FA78" s="63"/>
      <c r="FB78" s="63"/>
      <c r="FC78" s="63"/>
      <c r="FD78" s="63"/>
      <c r="FE78" s="63"/>
      <c r="FF78" s="63"/>
      <c r="FG78" s="63"/>
      <c r="FH78" s="63"/>
      <c r="FI78" s="63"/>
      <c r="FJ78" s="63"/>
      <c r="FK78" s="63"/>
      <c r="FL78" s="63"/>
      <c r="FM78" s="63"/>
      <c r="FN78" s="63"/>
      <c r="FO78" s="63"/>
      <c r="FP78" s="63"/>
      <c r="FQ78" s="63"/>
      <c r="FR78" s="63"/>
      <c r="FS78" s="63"/>
      <c r="FT78" s="63"/>
      <c r="FU78" s="63"/>
      <c r="FV78" s="63"/>
      <c r="FW78" s="63"/>
      <c r="FX78" s="63"/>
      <c r="FY78" s="63"/>
      <c r="FZ78" s="63"/>
      <c r="GA78" s="63"/>
      <c r="GB78" s="63"/>
      <c r="GC78" s="63"/>
      <c r="GD78" s="63"/>
      <c r="GE78" s="63"/>
      <c r="GF78" s="63"/>
      <c r="GG78" s="63"/>
      <c r="GH78" s="63"/>
      <c r="GI78" s="63"/>
      <c r="GJ78" s="63"/>
      <c r="GK78" s="63"/>
      <c r="GL78" s="63"/>
      <c r="GM78" s="63"/>
      <c r="GN78" s="63"/>
      <c r="GO78" s="63"/>
      <c r="GP78" s="63"/>
      <c r="GQ78" s="63"/>
      <c r="GR78" s="63"/>
      <c r="GS78" s="63"/>
      <c r="GT78" s="63"/>
      <c r="GU78" s="63"/>
      <c r="GV78" s="63"/>
      <c r="GW78" s="63"/>
      <c r="GX78" s="63"/>
      <c r="GY78" s="63"/>
      <c r="GZ78" s="63"/>
      <c r="HA78" s="63"/>
      <c r="HB78" s="63"/>
      <c r="HC78" s="63"/>
      <c r="HD78" s="63"/>
      <c r="HE78" s="63"/>
      <c r="HF78" s="63"/>
      <c r="HG78" s="63"/>
      <c r="HH78" s="63"/>
      <c r="HI78" s="63"/>
      <c r="HJ78" s="63"/>
      <c r="HK78" s="63"/>
      <c r="HL78" s="63"/>
      <c r="HM78" s="63"/>
      <c r="HN78" s="63"/>
      <c r="HO78" s="63"/>
      <c r="HP78" s="63"/>
      <c r="HQ78" s="63"/>
      <c r="HR78" s="63"/>
      <c r="HS78" s="63"/>
      <c r="HT78" s="63"/>
      <c r="HU78" s="63"/>
      <c r="HV78" s="63"/>
      <c r="HW78" s="63"/>
      <c r="HX78" s="63"/>
      <c r="HY78" s="63"/>
      <c r="HZ78" s="63"/>
      <c r="IA78" s="63"/>
      <c r="IB78" s="63"/>
      <c r="IC78" s="63"/>
      <c r="ID78" s="63"/>
      <c r="IE78" s="63"/>
      <c r="IF78" s="63"/>
      <c r="IG78" s="63"/>
      <c r="IH78" s="63"/>
      <c r="II78" s="63"/>
      <c r="IJ78" s="63"/>
      <c r="IK78" s="63"/>
      <c r="IL78" s="63"/>
      <c r="IM78" s="63"/>
      <c r="IN78" s="63"/>
      <c r="IO78" s="63"/>
      <c r="IP78" s="63"/>
      <c r="IQ78" s="63"/>
      <c r="IR78" s="63"/>
      <c r="IS78" s="63"/>
      <c r="IT78" s="63"/>
      <c r="IU78" s="63"/>
      <c r="IV78" s="63"/>
      <c r="IW78" s="63"/>
      <c r="IX78" s="63"/>
      <c r="IY78" s="63"/>
      <c r="IZ78" s="63"/>
      <c r="JA78" s="63"/>
      <c r="JB78" s="63"/>
      <c r="JC78" s="63"/>
      <c r="JD78" s="63"/>
      <c r="JE78" s="63"/>
      <c r="JF78" s="63"/>
      <c r="JG78" s="63"/>
      <c r="JH78" s="63"/>
      <c r="JI78" s="63"/>
      <c r="JJ78" s="63"/>
      <c r="JK78" s="63"/>
      <c r="JL78" s="63"/>
      <c r="JM78" s="63"/>
      <c r="JN78" s="63"/>
      <c r="JO78" s="63"/>
      <c r="JP78" s="63"/>
      <c r="JQ78" s="63"/>
      <c r="JR78" s="63"/>
      <c r="JS78" s="63"/>
      <c r="JT78" s="63"/>
      <c r="JU78" s="63"/>
      <c r="JV78" s="63"/>
      <c r="JW78" s="63"/>
      <c r="JX78" s="63"/>
      <c r="JY78" s="63"/>
      <c r="JZ78" s="63"/>
      <c r="KA78" s="63"/>
      <c r="KB78" s="63"/>
      <c r="KC78" s="63"/>
      <c r="KD78" s="63"/>
      <c r="KE78" s="63"/>
      <c r="KF78" s="63"/>
      <c r="KG78" s="63"/>
      <c r="KH78" s="63"/>
      <c r="KI78" s="63"/>
      <c r="KJ78" s="63"/>
      <c r="KK78" s="63"/>
      <c r="KL78" s="63"/>
      <c r="KM78" s="63"/>
      <c r="KN78" s="63"/>
      <c r="KO78" s="63"/>
      <c r="KP78" s="63"/>
      <c r="KQ78" s="63"/>
      <c r="KR78" s="63"/>
      <c r="KS78" s="63"/>
      <c r="KT78" s="63"/>
      <c r="KU78" s="63"/>
      <c r="KV78" s="63"/>
      <c r="KW78" s="63"/>
      <c r="KX78" s="63"/>
      <c r="KY78" s="63"/>
      <c r="KZ78" s="63"/>
      <c r="LA78" s="63"/>
      <c r="LB78" s="63"/>
      <c r="LC78" s="63"/>
      <c r="LD78" s="63"/>
      <c r="LE78" s="63"/>
      <c r="LF78" s="63"/>
      <c r="LG78" s="63"/>
      <c r="LH78" s="63"/>
      <c r="LI78" s="63"/>
      <c r="LJ78" s="63"/>
      <c r="LK78" s="63"/>
      <c r="LL78" s="63"/>
      <c r="LM78" s="63"/>
      <c r="LN78" s="63"/>
      <c r="LO78" s="63"/>
      <c r="LP78" s="63"/>
      <c r="LQ78" s="63"/>
      <c r="LR78" s="63"/>
      <c r="LS78" s="63"/>
      <c r="LT78" s="63"/>
      <c r="LU78" s="63"/>
      <c r="LV78" s="63"/>
      <c r="LW78" s="63"/>
      <c r="LX78" s="63"/>
      <c r="LY78" s="63"/>
      <c r="LZ78" s="63"/>
      <c r="MA78" s="63"/>
      <c r="MB78" s="63"/>
      <c r="MC78" s="63"/>
      <c r="MD78" s="63"/>
      <c r="ME78" s="63"/>
      <c r="MF78" s="63"/>
      <c r="MG78" s="63"/>
      <c r="MH78" s="63"/>
      <c r="MI78" s="63"/>
      <c r="MJ78" s="63"/>
      <c r="MK78" s="63"/>
      <c r="ML78" s="63"/>
      <c r="MM78" s="63"/>
      <c r="MN78" s="63"/>
      <c r="MO78" s="63"/>
      <c r="MP78" s="63"/>
      <c r="MQ78" s="63"/>
      <c r="MR78" s="63"/>
      <c r="MS78" s="63"/>
      <c r="MT78" s="63"/>
      <c r="MU78" s="63"/>
      <c r="MV78" s="63"/>
      <c r="MW78" s="63"/>
      <c r="MX78" s="63"/>
      <c r="MY78" s="63"/>
      <c r="MZ78" s="63"/>
      <c r="NA78" s="63"/>
      <c r="NB78" s="63"/>
      <c r="NC78" s="63"/>
      <c r="ND78" s="63"/>
      <c r="NE78" s="63"/>
      <c r="NF78" s="63"/>
      <c r="NG78" s="63"/>
      <c r="NH78" s="63"/>
      <c r="NI78" s="63"/>
      <c r="NJ78" s="63"/>
      <c r="NK78" s="63"/>
      <c r="NL78" s="63"/>
      <c r="NM78" s="63"/>
      <c r="NN78" s="63"/>
      <c r="NO78" s="63"/>
      <c r="NP78" s="63"/>
      <c r="NQ78" s="63"/>
      <c r="NR78" s="63"/>
      <c r="NS78" s="63"/>
      <c r="NT78" s="63"/>
      <c r="NU78" s="63"/>
      <c r="NV78" s="63"/>
      <c r="NW78" s="63"/>
      <c r="NX78" s="63"/>
      <c r="NY78" s="63"/>
      <c r="NZ78" s="63"/>
      <c r="OA78" s="63"/>
      <c r="OB78" s="63"/>
      <c r="OC78" s="63"/>
      <c r="OD78" s="63"/>
      <c r="OE78" s="63"/>
      <c r="OF78" s="63"/>
      <c r="OG78" s="63"/>
      <c r="OH78" s="63"/>
      <c r="OI78" s="63"/>
      <c r="OJ78" s="63"/>
      <c r="OK78" s="63"/>
      <c r="OL78" s="63"/>
      <c r="OM78" s="63"/>
      <c r="ON78" s="63"/>
      <c r="OO78" s="63"/>
      <c r="OP78" s="63"/>
      <c r="OQ78" s="63"/>
      <c r="OR78" s="63"/>
      <c r="OS78" s="63"/>
      <c r="OT78" s="63"/>
      <c r="OU78" s="63"/>
      <c r="OV78" s="63"/>
      <c r="OW78" s="63"/>
      <c r="OX78" s="63"/>
      <c r="OY78" s="63"/>
      <c r="OZ78" s="63"/>
      <c r="PA78" s="63"/>
      <c r="PB78" s="63"/>
      <c r="PC78" s="63"/>
      <c r="PD78" s="63"/>
      <c r="PE78" s="63"/>
      <c r="PF78" s="63"/>
      <c r="PG78" s="63"/>
      <c r="PH78" s="63"/>
      <c r="PI78" s="63"/>
      <c r="PJ78" s="63"/>
      <c r="PK78" s="63"/>
      <c r="PL78" s="63"/>
      <c r="PM78" s="63"/>
      <c r="PN78" s="63"/>
      <c r="PO78" s="63"/>
      <c r="PP78" s="63"/>
      <c r="PQ78" s="63"/>
      <c r="PR78" s="63"/>
      <c r="PS78" s="63"/>
      <c r="PT78" s="63"/>
      <c r="PU78" s="63"/>
      <c r="PV78" s="63"/>
      <c r="PW78" s="63"/>
      <c r="PX78" s="63"/>
      <c r="PY78" s="63"/>
      <c r="PZ78" s="63"/>
      <c r="QA78" s="63"/>
      <c r="QB78" s="63"/>
      <c r="QC78" s="63"/>
      <c r="QD78" s="63"/>
      <c r="QE78" s="63"/>
      <c r="QF78" s="63"/>
      <c r="QG78" s="63"/>
      <c r="QH78" s="63"/>
      <c r="QI78" s="63"/>
      <c r="QJ78" s="63"/>
      <c r="QK78" s="63"/>
      <c r="QL78" s="63"/>
      <c r="QM78" s="63"/>
      <c r="QN78" s="63"/>
      <c r="QO78" s="63"/>
      <c r="QP78" s="63"/>
      <c r="QQ78" s="63"/>
      <c r="QR78" s="63"/>
      <c r="QS78" s="63"/>
      <c r="QT78" s="63"/>
      <c r="QU78" s="63"/>
      <c r="QV78" s="63"/>
      <c r="QW78" s="63"/>
      <c r="QX78" s="63"/>
      <c r="QY78" s="63"/>
      <c r="QZ78" s="63"/>
      <c r="RA78" s="63"/>
      <c r="RB78" s="63"/>
      <c r="RC78" s="63"/>
      <c r="RD78" s="63"/>
      <c r="RE78" s="63"/>
      <c r="RF78" s="63"/>
      <c r="RG78" s="63"/>
      <c r="RH78" s="63"/>
      <c r="RI78" s="63"/>
      <c r="RJ78" s="63"/>
      <c r="RK78" s="63"/>
      <c r="RL78" s="63"/>
      <c r="RM78" s="63"/>
      <c r="RN78" s="63"/>
      <c r="RO78" s="63"/>
      <c r="RP78" s="63"/>
      <c r="RQ78" s="63"/>
      <c r="RR78" s="63"/>
      <c r="RS78" s="63"/>
      <c r="RT78" s="63"/>
      <c r="RU78" s="63"/>
      <c r="RV78" s="63"/>
      <c r="RW78" s="63"/>
      <c r="RX78" s="63"/>
      <c r="RY78" s="63"/>
      <c r="RZ78" s="63"/>
      <c r="SA78" s="63"/>
      <c r="SB78" s="63"/>
      <c r="SC78" s="63"/>
      <c r="SD78" s="63"/>
      <c r="SE78" s="63"/>
      <c r="SF78" s="63"/>
      <c r="SG78" s="63"/>
      <c r="SH78" s="63"/>
      <c r="SI78" s="63"/>
      <c r="SJ78" s="63"/>
      <c r="SK78" s="63"/>
      <c r="SL78" s="63"/>
      <c r="SM78" s="63"/>
      <c r="SN78" s="63"/>
      <c r="SO78" s="63"/>
      <c r="SP78" s="63"/>
      <c r="SQ78" s="63"/>
      <c r="SR78" s="63"/>
      <c r="SS78" s="63"/>
      <c r="ST78" s="63"/>
      <c r="SU78" s="63"/>
      <c r="SV78" s="63"/>
      <c r="SW78" s="63"/>
      <c r="SX78" s="63"/>
      <c r="SY78" s="63"/>
      <c r="SZ78" s="63"/>
      <c r="TA78" s="63"/>
      <c r="TB78" s="63"/>
      <c r="TC78" s="63"/>
      <c r="TD78" s="63"/>
      <c r="TE78" s="63"/>
      <c r="TF78" s="63"/>
      <c r="TG78" s="63"/>
      <c r="TH78" s="63"/>
      <c r="TI78" s="63"/>
      <c r="TJ78" s="63"/>
      <c r="TK78" s="63"/>
      <c r="TL78" s="63"/>
      <c r="TM78" s="63"/>
      <c r="TN78" s="63"/>
      <c r="TO78" s="63"/>
      <c r="TP78" s="63"/>
      <c r="TQ78" s="63"/>
      <c r="TR78" s="63"/>
      <c r="TS78" s="63"/>
      <c r="TT78" s="63"/>
      <c r="TU78" s="63"/>
      <c r="TV78" s="63"/>
      <c r="TW78" s="63"/>
      <c r="TX78" s="63"/>
      <c r="TY78" s="63"/>
      <c r="TZ78" s="63"/>
      <c r="UA78" s="63"/>
      <c r="UB78" s="63"/>
      <c r="UC78" s="63"/>
      <c r="UD78" s="63"/>
      <c r="UE78" s="63"/>
      <c r="UF78" s="63"/>
      <c r="UG78" s="63"/>
      <c r="UH78" s="63"/>
      <c r="UI78" s="63"/>
      <c r="UJ78" s="63"/>
      <c r="UK78" s="63"/>
      <c r="UL78" s="63"/>
      <c r="UM78" s="63"/>
      <c r="UN78" s="63"/>
      <c r="UO78" s="63"/>
      <c r="UP78" s="63"/>
      <c r="UQ78" s="63"/>
      <c r="UR78" s="63"/>
      <c r="US78" s="63"/>
      <c r="UT78" s="63"/>
      <c r="UU78" s="63"/>
      <c r="UV78" s="63"/>
      <c r="UW78" s="63"/>
      <c r="UX78" s="63"/>
      <c r="UY78" s="63"/>
      <c r="UZ78" s="63"/>
      <c r="VA78" s="63"/>
      <c r="VB78" s="63"/>
      <c r="VC78" s="63"/>
      <c r="VD78" s="63"/>
      <c r="VE78" s="63"/>
      <c r="VF78" s="63"/>
      <c r="VG78" s="63"/>
      <c r="VH78" s="63"/>
      <c r="VI78" s="63"/>
      <c r="VJ78" s="63"/>
      <c r="VK78" s="63"/>
      <c r="VL78" s="63"/>
      <c r="VM78" s="63"/>
      <c r="VN78" s="63"/>
      <c r="VO78" s="63"/>
      <c r="VP78" s="63"/>
      <c r="VQ78" s="63"/>
      <c r="VR78" s="63"/>
      <c r="VS78" s="63"/>
      <c r="VT78" s="63"/>
    </row>
    <row r="79" spans="1:592" s="120" customFormat="1" ht="32.25" customHeight="1">
      <c r="A79" s="217">
        <v>3</v>
      </c>
      <c r="B79" s="271" t="s">
        <v>305</v>
      </c>
      <c r="C79" s="223" t="s">
        <v>271</v>
      </c>
      <c r="D79" s="278">
        <v>15.75</v>
      </c>
      <c r="E79" s="116">
        <v>31.646492559869667</v>
      </c>
      <c r="F79" s="116">
        <f>E79*D79</f>
        <v>498.43225781794729</v>
      </c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63"/>
      <c r="BN79" s="63"/>
      <c r="BO79" s="63"/>
      <c r="BP79" s="63"/>
      <c r="BQ79" s="63"/>
      <c r="BR79" s="63"/>
      <c r="BS79" s="63"/>
      <c r="BT79" s="63"/>
      <c r="BU79" s="63"/>
      <c r="BV79" s="63"/>
      <c r="BW79" s="63"/>
      <c r="BX79" s="63"/>
      <c r="BY79" s="63"/>
      <c r="BZ79" s="63"/>
      <c r="CA79" s="63"/>
      <c r="CB79" s="63"/>
      <c r="CC79" s="63"/>
      <c r="CD79" s="63"/>
      <c r="CE79" s="63"/>
      <c r="CF79" s="63"/>
      <c r="CG79" s="63"/>
      <c r="CH79" s="63"/>
      <c r="CI79" s="63"/>
      <c r="CJ79" s="63"/>
      <c r="CK79" s="63"/>
      <c r="CL79" s="63"/>
      <c r="CM79" s="63"/>
      <c r="CN79" s="63"/>
      <c r="CO79" s="63"/>
      <c r="CP79" s="63"/>
      <c r="CQ79" s="63"/>
      <c r="CR79" s="63"/>
      <c r="CS79" s="63"/>
      <c r="CT79" s="63"/>
      <c r="CU79" s="63"/>
      <c r="CV79" s="63"/>
      <c r="CW79" s="63"/>
      <c r="CX79" s="63"/>
      <c r="CY79" s="63"/>
      <c r="CZ79" s="63"/>
      <c r="DA79" s="63"/>
      <c r="DB79" s="63"/>
      <c r="DC79" s="63"/>
      <c r="DD79" s="63"/>
      <c r="DE79" s="63"/>
      <c r="DF79" s="63"/>
      <c r="DG79" s="63"/>
      <c r="DH79" s="63"/>
      <c r="DI79" s="63"/>
      <c r="DJ79" s="63"/>
      <c r="DK79" s="63"/>
      <c r="DL79" s="63"/>
      <c r="DM79" s="63"/>
      <c r="DN79" s="63"/>
      <c r="DO79" s="63"/>
      <c r="DP79" s="63"/>
      <c r="DQ79" s="63"/>
      <c r="DR79" s="63"/>
      <c r="DS79" s="63"/>
      <c r="DT79" s="63"/>
      <c r="DU79" s="63"/>
      <c r="DV79" s="63"/>
      <c r="DW79" s="63"/>
      <c r="DX79" s="63"/>
      <c r="DY79" s="63"/>
      <c r="DZ79" s="63"/>
      <c r="EA79" s="63"/>
      <c r="EB79" s="63"/>
      <c r="EC79" s="63"/>
      <c r="ED79" s="63"/>
      <c r="EE79" s="63"/>
      <c r="EF79" s="63"/>
      <c r="EG79" s="63"/>
      <c r="EH79" s="63"/>
      <c r="EI79" s="63"/>
      <c r="EJ79" s="63"/>
      <c r="EK79" s="63"/>
      <c r="EL79" s="63"/>
      <c r="EM79" s="63"/>
      <c r="EN79" s="63"/>
      <c r="EO79" s="63"/>
      <c r="EP79" s="63"/>
      <c r="EQ79" s="63"/>
      <c r="ER79" s="63"/>
      <c r="ES79" s="63"/>
      <c r="ET79" s="63"/>
      <c r="EU79" s="63"/>
      <c r="EV79" s="63"/>
      <c r="EW79" s="63"/>
      <c r="EX79" s="63"/>
      <c r="EY79" s="63"/>
      <c r="EZ79" s="63"/>
      <c r="FA79" s="63"/>
      <c r="FB79" s="63"/>
      <c r="FC79" s="63"/>
      <c r="FD79" s="63"/>
      <c r="FE79" s="63"/>
      <c r="FF79" s="63"/>
      <c r="FG79" s="63"/>
      <c r="FH79" s="63"/>
      <c r="FI79" s="63"/>
      <c r="FJ79" s="63"/>
      <c r="FK79" s="63"/>
      <c r="FL79" s="63"/>
      <c r="FM79" s="63"/>
      <c r="FN79" s="63"/>
      <c r="FO79" s="63"/>
      <c r="FP79" s="63"/>
      <c r="FQ79" s="63"/>
      <c r="FR79" s="63"/>
      <c r="FS79" s="63"/>
      <c r="FT79" s="63"/>
      <c r="FU79" s="63"/>
      <c r="FV79" s="63"/>
      <c r="FW79" s="63"/>
      <c r="FX79" s="63"/>
      <c r="FY79" s="63"/>
      <c r="FZ79" s="63"/>
      <c r="GA79" s="63"/>
      <c r="GB79" s="63"/>
      <c r="GC79" s="63"/>
      <c r="GD79" s="63"/>
      <c r="GE79" s="63"/>
      <c r="GF79" s="63"/>
      <c r="GG79" s="63"/>
      <c r="GH79" s="63"/>
      <c r="GI79" s="63"/>
      <c r="GJ79" s="63"/>
      <c r="GK79" s="63"/>
      <c r="GL79" s="63"/>
      <c r="GM79" s="63"/>
      <c r="GN79" s="63"/>
      <c r="GO79" s="63"/>
      <c r="GP79" s="63"/>
      <c r="GQ79" s="63"/>
      <c r="GR79" s="63"/>
      <c r="GS79" s="63"/>
      <c r="GT79" s="63"/>
      <c r="GU79" s="63"/>
      <c r="GV79" s="63"/>
      <c r="GW79" s="63"/>
      <c r="GX79" s="63"/>
      <c r="GY79" s="63"/>
      <c r="GZ79" s="63"/>
      <c r="HA79" s="63"/>
      <c r="HB79" s="63"/>
      <c r="HC79" s="63"/>
      <c r="HD79" s="63"/>
      <c r="HE79" s="63"/>
      <c r="HF79" s="63"/>
      <c r="HG79" s="63"/>
      <c r="HH79" s="63"/>
      <c r="HI79" s="63"/>
      <c r="HJ79" s="63"/>
      <c r="HK79" s="63"/>
      <c r="HL79" s="63"/>
      <c r="HM79" s="63"/>
      <c r="HN79" s="63"/>
      <c r="HO79" s="63"/>
      <c r="HP79" s="63"/>
      <c r="HQ79" s="63"/>
      <c r="HR79" s="63"/>
      <c r="HS79" s="63"/>
      <c r="HT79" s="63"/>
      <c r="HU79" s="63"/>
      <c r="HV79" s="63"/>
      <c r="HW79" s="63"/>
      <c r="HX79" s="63"/>
      <c r="HY79" s="63"/>
      <c r="HZ79" s="63"/>
      <c r="IA79" s="63"/>
      <c r="IB79" s="63"/>
      <c r="IC79" s="63"/>
      <c r="ID79" s="63"/>
      <c r="IE79" s="63"/>
      <c r="IF79" s="63"/>
      <c r="IG79" s="63"/>
      <c r="IH79" s="63"/>
      <c r="II79" s="63"/>
      <c r="IJ79" s="63"/>
      <c r="IK79" s="63"/>
      <c r="IL79" s="63"/>
      <c r="IM79" s="63"/>
      <c r="IN79" s="63"/>
      <c r="IO79" s="63"/>
      <c r="IP79" s="63"/>
      <c r="IQ79" s="63"/>
      <c r="IR79" s="63"/>
      <c r="IS79" s="63"/>
      <c r="IT79" s="63"/>
      <c r="IU79" s="63"/>
      <c r="IV79" s="63"/>
      <c r="IW79" s="63"/>
      <c r="IX79" s="63"/>
      <c r="IY79" s="63"/>
      <c r="IZ79" s="63"/>
      <c r="JA79" s="63"/>
      <c r="JB79" s="63"/>
      <c r="JC79" s="63"/>
      <c r="JD79" s="63"/>
      <c r="JE79" s="63"/>
      <c r="JF79" s="63"/>
      <c r="JG79" s="63"/>
      <c r="JH79" s="63"/>
      <c r="JI79" s="63"/>
      <c r="JJ79" s="63"/>
      <c r="JK79" s="63"/>
      <c r="JL79" s="63"/>
      <c r="JM79" s="63"/>
      <c r="JN79" s="63"/>
      <c r="JO79" s="63"/>
      <c r="JP79" s="63"/>
      <c r="JQ79" s="63"/>
      <c r="JR79" s="63"/>
      <c r="JS79" s="63"/>
      <c r="JT79" s="63"/>
      <c r="JU79" s="63"/>
      <c r="JV79" s="63"/>
      <c r="JW79" s="63"/>
      <c r="JX79" s="63"/>
      <c r="JY79" s="63"/>
      <c r="JZ79" s="63"/>
      <c r="KA79" s="63"/>
      <c r="KB79" s="63"/>
      <c r="KC79" s="63"/>
      <c r="KD79" s="63"/>
      <c r="KE79" s="63"/>
      <c r="KF79" s="63"/>
      <c r="KG79" s="63"/>
      <c r="KH79" s="63"/>
      <c r="KI79" s="63"/>
      <c r="KJ79" s="63"/>
      <c r="KK79" s="63"/>
      <c r="KL79" s="63"/>
      <c r="KM79" s="63"/>
      <c r="KN79" s="63"/>
      <c r="KO79" s="63"/>
      <c r="KP79" s="63"/>
      <c r="KQ79" s="63"/>
      <c r="KR79" s="63"/>
      <c r="KS79" s="63"/>
      <c r="KT79" s="63"/>
      <c r="KU79" s="63"/>
      <c r="KV79" s="63"/>
      <c r="KW79" s="63"/>
      <c r="KX79" s="63"/>
      <c r="KY79" s="63"/>
      <c r="KZ79" s="63"/>
      <c r="LA79" s="63"/>
      <c r="LB79" s="63"/>
      <c r="LC79" s="63"/>
      <c r="LD79" s="63"/>
      <c r="LE79" s="63"/>
      <c r="LF79" s="63"/>
      <c r="LG79" s="63"/>
      <c r="LH79" s="63"/>
      <c r="LI79" s="63"/>
      <c r="LJ79" s="63"/>
      <c r="LK79" s="63"/>
      <c r="LL79" s="63"/>
      <c r="LM79" s="63"/>
      <c r="LN79" s="63"/>
      <c r="LO79" s="63"/>
      <c r="LP79" s="63"/>
      <c r="LQ79" s="63"/>
      <c r="LR79" s="63"/>
      <c r="LS79" s="63"/>
      <c r="LT79" s="63"/>
      <c r="LU79" s="63"/>
      <c r="LV79" s="63"/>
      <c r="LW79" s="63"/>
      <c r="LX79" s="63"/>
      <c r="LY79" s="63"/>
      <c r="LZ79" s="63"/>
      <c r="MA79" s="63"/>
      <c r="MB79" s="63"/>
      <c r="MC79" s="63"/>
      <c r="MD79" s="63"/>
      <c r="ME79" s="63"/>
      <c r="MF79" s="63"/>
      <c r="MG79" s="63"/>
      <c r="MH79" s="63"/>
      <c r="MI79" s="63"/>
      <c r="MJ79" s="63"/>
      <c r="MK79" s="63"/>
      <c r="ML79" s="63"/>
      <c r="MM79" s="63"/>
      <c r="MN79" s="63"/>
      <c r="MO79" s="63"/>
      <c r="MP79" s="63"/>
      <c r="MQ79" s="63"/>
      <c r="MR79" s="63"/>
      <c r="MS79" s="63"/>
      <c r="MT79" s="63"/>
      <c r="MU79" s="63"/>
      <c r="MV79" s="63"/>
      <c r="MW79" s="63"/>
      <c r="MX79" s="63"/>
      <c r="MY79" s="63"/>
      <c r="MZ79" s="63"/>
      <c r="NA79" s="63"/>
      <c r="NB79" s="63"/>
      <c r="NC79" s="63"/>
      <c r="ND79" s="63"/>
      <c r="NE79" s="63"/>
      <c r="NF79" s="63"/>
      <c r="NG79" s="63"/>
      <c r="NH79" s="63"/>
      <c r="NI79" s="63"/>
      <c r="NJ79" s="63"/>
      <c r="NK79" s="63"/>
      <c r="NL79" s="63"/>
      <c r="NM79" s="63"/>
      <c r="NN79" s="63"/>
      <c r="NO79" s="63"/>
      <c r="NP79" s="63"/>
      <c r="NQ79" s="63"/>
      <c r="NR79" s="63"/>
      <c r="NS79" s="63"/>
      <c r="NT79" s="63"/>
      <c r="NU79" s="63"/>
      <c r="NV79" s="63"/>
      <c r="NW79" s="63"/>
      <c r="NX79" s="63"/>
      <c r="NY79" s="63"/>
      <c r="NZ79" s="63"/>
      <c r="OA79" s="63"/>
      <c r="OB79" s="63"/>
      <c r="OC79" s="63"/>
      <c r="OD79" s="63"/>
      <c r="OE79" s="63"/>
      <c r="OF79" s="63"/>
      <c r="OG79" s="63"/>
      <c r="OH79" s="63"/>
      <c r="OI79" s="63"/>
      <c r="OJ79" s="63"/>
      <c r="OK79" s="63"/>
      <c r="OL79" s="63"/>
      <c r="OM79" s="63"/>
      <c r="ON79" s="63"/>
      <c r="OO79" s="63"/>
      <c r="OP79" s="63"/>
      <c r="OQ79" s="63"/>
      <c r="OR79" s="63"/>
      <c r="OS79" s="63"/>
      <c r="OT79" s="63"/>
      <c r="OU79" s="63"/>
      <c r="OV79" s="63"/>
      <c r="OW79" s="63"/>
      <c r="OX79" s="63"/>
      <c r="OY79" s="63"/>
      <c r="OZ79" s="63"/>
      <c r="PA79" s="63"/>
      <c r="PB79" s="63"/>
      <c r="PC79" s="63"/>
      <c r="PD79" s="63"/>
      <c r="PE79" s="63"/>
      <c r="PF79" s="63"/>
      <c r="PG79" s="63"/>
      <c r="PH79" s="63"/>
      <c r="PI79" s="63"/>
      <c r="PJ79" s="63"/>
      <c r="PK79" s="63"/>
      <c r="PL79" s="63"/>
      <c r="PM79" s="63"/>
      <c r="PN79" s="63"/>
      <c r="PO79" s="63"/>
      <c r="PP79" s="63"/>
      <c r="PQ79" s="63"/>
      <c r="PR79" s="63"/>
      <c r="PS79" s="63"/>
      <c r="PT79" s="63"/>
      <c r="PU79" s="63"/>
      <c r="PV79" s="63"/>
      <c r="PW79" s="63"/>
      <c r="PX79" s="63"/>
      <c r="PY79" s="63"/>
      <c r="PZ79" s="63"/>
      <c r="QA79" s="63"/>
      <c r="QB79" s="63"/>
      <c r="QC79" s="63"/>
      <c r="QD79" s="63"/>
      <c r="QE79" s="63"/>
      <c r="QF79" s="63"/>
      <c r="QG79" s="63"/>
      <c r="QH79" s="63"/>
      <c r="QI79" s="63"/>
      <c r="QJ79" s="63"/>
      <c r="QK79" s="63"/>
      <c r="QL79" s="63"/>
      <c r="QM79" s="63"/>
      <c r="QN79" s="63"/>
      <c r="QO79" s="63"/>
      <c r="QP79" s="63"/>
      <c r="QQ79" s="63"/>
      <c r="QR79" s="63"/>
      <c r="QS79" s="63"/>
      <c r="QT79" s="63"/>
      <c r="QU79" s="63"/>
      <c r="QV79" s="63"/>
      <c r="QW79" s="63"/>
      <c r="QX79" s="63"/>
      <c r="QY79" s="63"/>
      <c r="QZ79" s="63"/>
      <c r="RA79" s="63"/>
      <c r="RB79" s="63"/>
      <c r="RC79" s="63"/>
      <c r="RD79" s="63"/>
      <c r="RE79" s="63"/>
      <c r="RF79" s="63"/>
      <c r="RG79" s="63"/>
      <c r="RH79" s="63"/>
      <c r="RI79" s="63"/>
      <c r="RJ79" s="63"/>
      <c r="RK79" s="63"/>
      <c r="RL79" s="63"/>
      <c r="RM79" s="63"/>
      <c r="RN79" s="63"/>
      <c r="RO79" s="63"/>
      <c r="RP79" s="63"/>
      <c r="RQ79" s="63"/>
      <c r="RR79" s="63"/>
      <c r="RS79" s="63"/>
      <c r="RT79" s="63"/>
      <c r="RU79" s="63"/>
      <c r="RV79" s="63"/>
      <c r="RW79" s="63"/>
      <c r="RX79" s="63"/>
      <c r="RY79" s="63"/>
      <c r="RZ79" s="63"/>
      <c r="SA79" s="63"/>
      <c r="SB79" s="63"/>
      <c r="SC79" s="63"/>
      <c r="SD79" s="63"/>
      <c r="SE79" s="63"/>
      <c r="SF79" s="63"/>
      <c r="SG79" s="63"/>
      <c r="SH79" s="63"/>
      <c r="SI79" s="63"/>
      <c r="SJ79" s="63"/>
      <c r="SK79" s="63"/>
      <c r="SL79" s="63"/>
      <c r="SM79" s="63"/>
      <c r="SN79" s="63"/>
      <c r="SO79" s="63"/>
      <c r="SP79" s="63"/>
      <c r="SQ79" s="63"/>
      <c r="SR79" s="63"/>
      <c r="SS79" s="63"/>
      <c r="ST79" s="63"/>
      <c r="SU79" s="63"/>
      <c r="SV79" s="63"/>
      <c r="SW79" s="63"/>
      <c r="SX79" s="63"/>
      <c r="SY79" s="63"/>
      <c r="SZ79" s="63"/>
      <c r="TA79" s="63"/>
      <c r="TB79" s="63"/>
      <c r="TC79" s="63"/>
      <c r="TD79" s="63"/>
      <c r="TE79" s="63"/>
      <c r="TF79" s="63"/>
      <c r="TG79" s="63"/>
      <c r="TH79" s="63"/>
      <c r="TI79" s="63"/>
      <c r="TJ79" s="63"/>
      <c r="TK79" s="63"/>
      <c r="TL79" s="63"/>
      <c r="TM79" s="63"/>
      <c r="TN79" s="63"/>
      <c r="TO79" s="63"/>
      <c r="TP79" s="63"/>
      <c r="TQ79" s="63"/>
      <c r="TR79" s="63"/>
      <c r="TS79" s="63"/>
      <c r="TT79" s="63"/>
      <c r="TU79" s="63"/>
      <c r="TV79" s="63"/>
      <c r="TW79" s="63"/>
      <c r="TX79" s="63"/>
      <c r="TY79" s="63"/>
      <c r="TZ79" s="63"/>
      <c r="UA79" s="63"/>
      <c r="UB79" s="63"/>
      <c r="UC79" s="63"/>
      <c r="UD79" s="63"/>
      <c r="UE79" s="63"/>
      <c r="UF79" s="63"/>
      <c r="UG79" s="63"/>
      <c r="UH79" s="63"/>
      <c r="UI79" s="63"/>
      <c r="UJ79" s="63"/>
      <c r="UK79" s="63"/>
      <c r="UL79" s="63"/>
      <c r="UM79" s="63"/>
      <c r="UN79" s="63"/>
      <c r="UO79" s="63"/>
      <c r="UP79" s="63"/>
      <c r="UQ79" s="63"/>
      <c r="UR79" s="63"/>
      <c r="US79" s="63"/>
      <c r="UT79" s="63"/>
      <c r="UU79" s="63"/>
      <c r="UV79" s="63"/>
      <c r="UW79" s="63"/>
      <c r="UX79" s="63"/>
      <c r="UY79" s="63"/>
      <c r="UZ79" s="63"/>
      <c r="VA79" s="63"/>
      <c r="VB79" s="63"/>
      <c r="VC79" s="63"/>
      <c r="VD79" s="63"/>
      <c r="VE79" s="63"/>
      <c r="VF79" s="63"/>
      <c r="VG79" s="63"/>
      <c r="VH79" s="63"/>
      <c r="VI79" s="63"/>
      <c r="VJ79" s="63"/>
      <c r="VK79" s="63"/>
      <c r="VL79" s="63"/>
      <c r="VM79" s="63"/>
      <c r="VN79" s="63"/>
      <c r="VO79" s="63"/>
      <c r="VP79" s="63"/>
      <c r="VQ79" s="63"/>
      <c r="VR79" s="63"/>
      <c r="VS79" s="63"/>
      <c r="VT79" s="63"/>
    </row>
    <row r="80" spans="1:592" s="120" customFormat="1" ht="32.25" customHeight="1">
      <c r="A80" s="97">
        <v>4</v>
      </c>
      <c r="B80" s="271" t="s">
        <v>270</v>
      </c>
      <c r="C80" s="223" t="s">
        <v>271</v>
      </c>
      <c r="D80" s="229">
        <v>72</v>
      </c>
      <c r="E80" s="116">
        <v>31.845436558424549</v>
      </c>
      <c r="F80" s="116">
        <f>E80*D80</f>
        <v>2292.8714322065675</v>
      </c>
    </row>
    <row r="81" spans="1:592" ht="25.5" customHeight="1">
      <c r="A81" s="218"/>
      <c r="B81" s="90" t="s">
        <v>272</v>
      </c>
      <c r="C81" s="218"/>
      <c r="D81" s="78"/>
      <c r="E81" s="218"/>
      <c r="F81" s="218"/>
      <c r="G81" s="120"/>
    </row>
    <row r="82" spans="1:592" ht="51" customHeight="1">
      <c r="A82" s="218">
        <v>1</v>
      </c>
      <c r="B82" s="75" t="s">
        <v>312</v>
      </c>
      <c r="C82" s="218" t="s">
        <v>80</v>
      </c>
      <c r="D82" s="78">
        <f>1.94*3</f>
        <v>5.82</v>
      </c>
      <c r="E82" s="64">
        <v>3.6555262306142393</v>
      </c>
      <c r="F82" s="64">
        <f t="shared" ref="F82:F88" si="3">E82*D82</f>
        <v>21.275162662174875</v>
      </c>
      <c r="G82" s="120"/>
    </row>
    <row r="83" spans="1:592" ht="36" customHeight="1">
      <c r="A83" s="218">
        <v>2</v>
      </c>
      <c r="B83" s="75" t="s">
        <v>148</v>
      </c>
      <c r="C83" s="218" t="s">
        <v>80</v>
      </c>
      <c r="D83" s="78">
        <f>1.94*3</f>
        <v>5.82</v>
      </c>
      <c r="E83" s="64">
        <v>59.953680494059299</v>
      </c>
      <c r="F83" s="64">
        <f t="shared" si="3"/>
        <v>348.93042047542514</v>
      </c>
      <c r="G83" s="120"/>
    </row>
    <row r="84" spans="1:592" s="120" customFormat="1" ht="31.5" customHeight="1">
      <c r="A84" s="97">
        <v>3</v>
      </c>
      <c r="B84" s="118" t="s">
        <v>274</v>
      </c>
      <c r="C84" s="97" t="s">
        <v>147</v>
      </c>
      <c r="D84" s="129">
        <f>0.32*3</f>
        <v>0.96</v>
      </c>
      <c r="E84" s="116">
        <v>22.046979667551284</v>
      </c>
      <c r="F84" s="116">
        <f t="shared" si="3"/>
        <v>21.165100480849233</v>
      </c>
    </row>
    <row r="85" spans="1:592" ht="34.5" customHeight="1">
      <c r="A85" s="66">
        <v>4</v>
      </c>
      <c r="B85" s="73" t="s">
        <v>276</v>
      </c>
      <c r="C85" s="66" t="s">
        <v>80</v>
      </c>
      <c r="D85" s="230">
        <f>1.94*3</f>
        <v>5.82</v>
      </c>
      <c r="E85" s="67">
        <v>2.2066085610253223</v>
      </c>
      <c r="F85" s="67">
        <f t="shared" si="3"/>
        <v>12.842461825167376</v>
      </c>
      <c r="G85" s="120"/>
      <c r="H85" s="113"/>
      <c r="I85" s="113"/>
      <c r="J85" s="113"/>
      <c r="K85" s="113"/>
      <c r="L85" s="120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  <c r="AA85" s="113"/>
      <c r="AB85" s="113"/>
      <c r="AC85" s="113"/>
      <c r="AD85" s="113"/>
      <c r="AE85" s="113"/>
      <c r="AF85" s="113"/>
      <c r="AG85" s="113"/>
      <c r="AH85" s="113"/>
      <c r="AI85" s="113"/>
      <c r="AJ85" s="113"/>
      <c r="AK85" s="113"/>
      <c r="AL85" s="113"/>
      <c r="AM85" s="113"/>
      <c r="AN85" s="113"/>
      <c r="AO85" s="113"/>
      <c r="AP85" s="113"/>
      <c r="AQ85" s="113"/>
      <c r="AR85" s="113"/>
      <c r="AS85" s="113"/>
      <c r="AT85" s="113"/>
      <c r="AU85" s="113"/>
      <c r="AV85" s="113"/>
      <c r="AW85" s="113"/>
      <c r="AX85" s="113"/>
      <c r="AY85" s="113"/>
      <c r="AZ85" s="113"/>
      <c r="BA85" s="113"/>
      <c r="BB85" s="113"/>
      <c r="BC85" s="113"/>
      <c r="BD85" s="113"/>
      <c r="BE85" s="113"/>
      <c r="BF85" s="113"/>
      <c r="BG85" s="113"/>
      <c r="BH85" s="113"/>
      <c r="BI85" s="113"/>
      <c r="BJ85" s="113"/>
      <c r="BK85" s="113"/>
      <c r="BL85" s="113"/>
      <c r="BM85" s="113"/>
      <c r="BN85" s="113"/>
      <c r="BO85" s="113"/>
      <c r="BP85" s="113"/>
      <c r="BQ85" s="113"/>
      <c r="BR85" s="113"/>
      <c r="BS85" s="113"/>
      <c r="BT85" s="113"/>
      <c r="BU85" s="113"/>
      <c r="BV85" s="113"/>
      <c r="BW85" s="113"/>
      <c r="BX85" s="113"/>
      <c r="BY85" s="113"/>
      <c r="BZ85" s="113"/>
      <c r="CA85" s="113"/>
      <c r="CB85" s="113"/>
      <c r="CC85" s="113"/>
      <c r="CD85" s="113"/>
      <c r="CE85" s="113"/>
      <c r="CF85" s="113"/>
      <c r="CG85" s="113"/>
      <c r="CH85" s="113"/>
      <c r="CI85" s="113"/>
      <c r="CJ85" s="113"/>
      <c r="CK85" s="113"/>
      <c r="CL85" s="113"/>
      <c r="CM85" s="113"/>
      <c r="CN85" s="113"/>
      <c r="CO85" s="113"/>
      <c r="CP85" s="113"/>
      <c r="CQ85" s="113"/>
      <c r="CR85" s="113"/>
      <c r="CS85" s="113"/>
      <c r="CT85" s="113"/>
      <c r="CU85" s="113"/>
      <c r="CV85" s="113"/>
      <c r="CW85" s="113"/>
      <c r="CX85" s="113"/>
      <c r="CY85" s="113"/>
      <c r="CZ85" s="113"/>
      <c r="DA85" s="113"/>
      <c r="DB85" s="113"/>
      <c r="DC85" s="113"/>
      <c r="DD85" s="113"/>
      <c r="DE85" s="113"/>
      <c r="DF85" s="113"/>
      <c r="DG85" s="113"/>
      <c r="DH85" s="113"/>
      <c r="DI85" s="113"/>
      <c r="DJ85" s="113"/>
      <c r="DK85" s="113"/>
      <c r="DL85" s="113"/>
      <c r="DM85" s="113"/>
      <c r="DN85" s="113"/>
      <c r="DO85" s="113"/>
      <c r="DP85" s="113"/>
      <c r="DQ85" s="113"/>
      <c r="DR85" s="113"/>
      <c r="DS85" s="113"/>
      <c r="DT85" s="113"/>
      <c r="DU85" s="113"/>
      <c r="DV85" s="113"/>
      <c r="DW85" s="113"/>
      <c r="DX85" s="113"/>
      <c r="DY85" s="113"/>
      <c r="DZ85" s="113"/>
      <c r="EA85" s="113"/>
      <c r="EB85" s="113"/>
      <c r="EC85" s="113"/>
      <c r="ED85" s="113"/>
      <c r="EE85" s="113"/>
      <c r="EF85" s="113"/>
      <c r="EG85" s="113"/>
      <c r="EH85" s="113"/>
      <c r="EI85" s="113"/>
      <c r="EJ85" s="113"/>
      <c r="EK85" s="113"/>
      <c r="EL85" s="113"/>
      <c r="EM85" s="113"/>
      <c r="EN85" s="113"/>
      <c r="EO85" s="113"/>
      <c r="EP85" s="113"/>
      <c r="EQ85" s="113"/>
      <c r="ER85" s="113"/>
      <c r="ES85" s="113"/>
      <c r="ET85" s="113"/>
      <c r="EU85" s="113"/>
      <c r="EV85" s="113"/>
      <c r="EW85" s="113"/>
      <c r="EX85" s="113"/>
      <c r="EY85" s="113"/>
      <c r="EZ85" s="113"/>
      <c r="FA85" s="113"/>
      <c r="FB85" s="113"/>
      <c r="FC85" s="113"/>
      <c r="FD85" s="113"/>
      <c r="FE85" s="113"/>
      <c r="FF85" s="113"/>
      <c r="FG85" s="113"/>
      <c r="FH85" s="113"/>
      <c r="FI85" s="113"/>
      <c r="FJ85" s="113"/>
      <c r="FK85" s="113"/>
      <c r="FL85" s="113"/>
      <c r="FM85" s="113"/>
      <c r="FN85" s="113"/>
      <c r="FO85" s="113"/>
      <c r="FP85" s="113"/>
      <c r="FQ85" s="113"/>
      <c r="FR85" s="113"/>
      <c r="FS85" s="113"/>
      <c r="FT85" s="113"/>
      <c r="FU85" s="113"/>
      <c r="FV85" s="113"/>
      <c r="FW85" s="113"/>
      <c r="FX85" s="113"/>
      <c r="FY85" s="113"/>
      <c r="FZ85" s="113"/>
      <c r="GA85" s="113"/>
      <c r="GB85" s="113"/>
      <c r="GC85" s="113"/>
      <c r="GD85" s="113"/>
      <c r="GE85" s="113"/>
      <c r="GF85" s="113"/>
      <c r="GG85" s="113"/>
      <c r="GH85" s="113"/>
      <c r="GI85" s="113"/>
      <c r="GJ85" s="113"/>
      <c r="GK85" s="113"/>
      <c r="GL85" s="113"/>
      <c r="GM85" s="113"/>
      <c r="GN85" s="113"/>
      <c r="GO85" s="113"/>
      <c r="GP85" s="113"/>
      <c r="GQ85" s="113"/>
      <c r="GR85" s="113"/>
      <c r="GS85" s="113"/>
      <c r="GT85" s="113"/>
      <c r="GU85" s="113"/>
      <c r="GV85" s="113"/>
      <c r="GW85" s="113"/>
      <c r="GX85" s="113"/>
      <c r="GY85" s="113"/>
      <c r="GZ85" s="113"/>
      <c r="HA85" s="113"/>
      <c r="HB85" s="113"/>
      <c r="HC85" s="113"/>
      <c r="HD85" s="113"/>
      <c r="HE85" s="113"/>
      <c r="HF85" s="113"/>
      <c r="HG85" s="113"/>
      <c r="HH85" s="113"/>
      <c r="HI85" s="113"/>
      <c r="HJ85" s="113"/>
      <c r="HK85" s="113"/>
      <c r="HL85" s="113"/>
      <c r="HM85" s="113"/>
      <c r="HN85" s="113"/>
      <c r="HO85" s="113"/>
      <c r="HP85" s="113"/>
      <c r="HQ85" s="113"/>
      <c r="HR85" s="113"/>
      <c r="HS85" s="113"/>
      <c r="HT85" s="113"/>
      <c r="HU85" s="113"/>
      <c r="HV85" s="113"/>
      <c r="HW85" s="113"/>
      <c r="HX85" s="113"/>
      <c r="HY85" s="113"/>
      <c r="HZ85" s="113"/>
      <c r="IA85" s="113"/>
      <c r="IB85" s="113"/>
      <c r="IC85" s="113"/>
      <c r="ID85" s="113"/>
      <c r="IE85" s="113"/>
      <c r="IF85" s="113"/>
      <c r="IG85" s="113"/>
      <c r="IH85" s="113"/>
      <c r="II85" s="113"/>
      <c r="IJ85" s="113"/>
      <c r="IK85" s="113"/>
      <c r="IL85" s="113"/>
      <c r="IM85" s="113"/>
      <c r="IN85" s="113"/>
      <c r="IO85" s="113"/>
      <c r="IP85" s="113"/>
      <c r="IQ85" s="113"/>
      <c r="IR85" s="113"/>
      <c r="IS85" s="113"/>
      <c r="IT85" s="113"/>
      <c r="IU85" s="113"/>
      <c r="IV85" s="113"/>
      <c r="IW85" s="113"/>
      <c r="IX85" s="113"/>
      <c r="IY85" s="113"/>
      <c r="IZ85" s="113"/>
      <c r="JA85" s="113"/>
      <c r="JB85" s="113"/>
      <c r="JC85" s="113"/>
      <c r="JD85" s="113"/>
      <c r="JE85" s="113"/>
      <c r="JF85" s="113"/>
      <c r="JG85" s="113"/>
      <c r="JH85" s="113"/>
      <c r="JI85" s="113"/>
      <c r="JJ85" s="113"/>
      <c r="JK85" s="113"/>
      <c r="JL85" s="113"/>
      <c r="JM85" s="113"/>
      <c r="JN85" s="113"/>
      <c r="JO85" s="113"/>
      <c r="JP85" s="113"/>
      <c r="JQ85" s="113"/>
      <c r="JR85" s="113"/>
      <c r="JS85" s="113"/>
      <c r="JT85" s="113"/>
      <c r="JU85" s="113"/>
      <c r="JV85" s="113"/>
      <c r="JW85" s="113"/>
      <c r="JX85" s="113"/>
      <c r="JY85" s="113"/>
      <c r="JZ85" s="113"/>
      <c r="KA85" s="113"/>
      <c r="KB85" s="113"/>
      <c r="KC85" s="113"/>
      <c r="KD85" s="113"/>
      <c r="KE85" s="113"/>
      <c r="KF85" s="113"/>
      <c r="KG85" s="113"/>
      <c r="KH85" s="113"/>
      <c r="KI85" s="113"/>
      <c r="KJ85" s="113"/>
      <c r="KK85" s="113"/>
      <c r="KL85" s="113"/>
      <c r="KM85" s="113"/>
      <c r="KN85" s="113"/>
      <c r="KO85" s="113"/>
      <c r="KP85" s="113"/>
      <c r="KQ85" s="113"/>
      <c r="KR85" s="113"/>
      <c r="KS85" s="113"/>
      <c r="KT85" s="113"/>
      <c r="KU85" s="113"/>
      <c r="KV85" s="113"/>
      <c r="KW85" s="113"/>
      <c r="KX85" s="113"/>
      <c r="KY85" s="113"/>
      <c r="KZ85" s="113"/>
      <c r="LA85" s="113"/>
      <c r="LB85" s="113"/>
      <c r="LC85" s="113"/>
      <c r="LD85" s="113"/>
      <c r="LE85" s="113"/>
      <c r="LF85" s="113"/>
      <c r="LG85" s="113"/>
      <c r="LH85" s="113"/>
      <c r="LI85" s="113"/>
      <c r="LJ85" s="113"/>
      <c r="LK85" s="113"/>
      <c r="LL85" s="113"/>
      <c r="LM85" s="113"/>
      <c r="LN85" s="113"/>
      <c r="LO85" s="113"/>
      <c r="LP85" s="113"/>
      <c r="LQ85" s="113"/>
      <c r="LR85" s="113"/>
      <c r="LS85" s="113"/>
      <c r="LT85" s="113"/>
      <c r="LU85" s="113"/>
      <c r="LV85" s="113"/>
      <c r="LW85" s="113"/>
      <c r="LX85" s="113"/>
      <c r="LY85" s="113"/>
      <c r="LZ85" s="113"/>
      <c r="MA85" s="113"/>
      <c r="MB85" s="113"/>
      <c r="MC85" s="113"/>
      <c r="MD85" s="113"/>
      <c r="ME85" s="113"/>
      <c r="MF85" s="113"/>
      <c r="MG85" s="113"/>
      <c r="MH85" s="113"/>
      <c r="MI85" s="113"/>
      <c r="MJ85" s="113"/>
      <c r="MK85" s="113"/>
      <c r="ML85" s="113"/>
      <c r="MM85" s="113"/>
      <c r="MN85" s="113"/>
      <c r="MO85" s="113"/>
      <c r="MP85" s="113"/>
      <c r="MQ85" s="113"/>
      <c r="MR85" s="113"/>
      <c r="MS85" s="113"/>
      <c r="MT85" s="113"/>
      <c r="MU85" s="113"/>
      <c r="MV85" s="113"/>
      <c r="MW85" s="113"/>
      <c r="MX85" s="113"/>
      <c r="MY85" s="113"/>
      <c r="MZ85" s="113"/>
      <c r="NA85" s="113"/>
      <c r="NB85" s="113"/>
      <c r="NC85" s="113"/>
      <c r="ND85" s="113"/>
      <c r="NE85" s="113"/>
      <c r="NF85" s="113"/>
      <c r="NG85" s="113"/>
      <c r="NH85" s="113"/>
      <c r="NI85" s="113"/>
      <c r="NJ85" s="113"/>
      <c r="NK85" s="113"/>
      <c r="NL85" s="113"/>
      <c r="NM85" s="113"/>
      <c r="NN85" s="113"/>
      <c r="NO85" s="113"/>
      <c r="NP85" s="113"/>
      <c r="NQ85" s="113"/>
      <c r="NR85" s="113"/>
      <c r="NS85" s="113"/>
      <c r="NT85" s="113"/>
      <c r="NU85" s="113"/>
      <c r="NV85" s="113"/>
      <c r="NW85" s="113"/>
      <c r="NX85" s="113"/>
      <c r="NY85" s="113"/>
      <c r="NZ85" s="113"/>
      <c r="OA85" s="113"/>
      <c r="OB85" s="113"/>
      <c r="OC85" s="113"/>
      <c r="OD85" s="113"/>
      <c r="OE85" s="113"/>
      <c r="OF85" s="113"/>
      <c r="OG85" s="113"/>
      <c r="OH85" s="113"/>
      <c r="OI85" s="113"/>
      <c r="OJ85" s="113"/>
      <c r="OK85" s="113"/>
      <c r="OL85" s="113"/>
      <c r="OM85" s="113"/>
      <c r="ON85" s="113"/>
      <c r="OO85" s="113"/>
      <c r="OP85" s="113"/>
      <c r="OQ85" s="113"/>
      <c r="OR85" s="113"/>
      <c r="OS85" s="113"/>
      <c r="OT85" s="113"/>
      <c r="OU85" s="113"/>
      <c r="OV85" s="113"/>
      <c r="OW85" s="113"/>
      <c r="OX85" s="113"/>
      <c r="OY85" s="113"/>
      <c r="OZ85" s="113"/>
      <c r="PA85" s="113"/>
      <c r="PB85" s="113"/>
      <c r="PC85" s="113"/>
      <c r="PD85" s="113"/>
      <c r="PE85" s="113"/>
      <c r="PF85" s="113"/>
      <c r="PG85" s="113"/>
      <c r="PH85" s="113"/>
      <c r="PI85" s="113"/>
      <c r="PJ85" s="113"/>
      <c r="PK85" s="113"/>
      <c r="PL85" s="113"/>
      <c r="PM85" s="113"/>
      <c r="PN85" s="113"/>
      <c r="PO85" s="113"/>
      <c r="PP85" s="113"/>
      <c r="PQ85" s="113"/>
      <c r="PR85" s="113"/>
      <c r="PS85" s="113"/>
      <c r="PT85" s="113"/>
      <c r="PU85" s="113"/>
      <c r="PV85" s="113"/>
      <c r="PW85" s="113"/>
      <c r="PX85" s="113"/>
      <c r="PY85" s="113"/>
      <c r="PZ85" s="113"/>
      <c r="QA85" s="113"/>
      <c r="QB85" s="113"/>
      <c r="QC85" s="113"/>
      <c r="QD85" s="113"/>
      <c r="QE85" s="113"/>
      <c r="QF85" s="113"/>
      <c r="QG85" s="113"/>
      <c r="QH85" s="113"/>
      <c r="QI85" s="113"/>
      <c r="QJ85" s="113"/>
      <c r="QK85" s="113"/>
      <c r="QL85" s="113"/>
      <c r="QM85" s="113"/>
      <c r="QN85" s="113"/>
      <c r="QO85" s="113"/>
      <c r="QP85" s="113"/>
      <c r="QQ85" s="113"/>
      <c r="QR85" s="113"/>
      <c r="QS85" s="113"/>
      <c r="QT85" s="113"/>
      <c r="QU85" s="113"/>
      <c r="QV85" s="113"/>
      <c r="QW85" s="113"/>
      <c r="QX85" s="113"/>
      <c r="QY85" s="113"/>
      <c r="QZ85" s="113"/>
      <c r="RA85" s="113"/>
      <c r="RB85" s="113"/>
      <c r="RC85" s="113"/>
      <c r="RD85" s="113"/>
      <c r="RE85" s="113"/>
      <c r="RF85" s="113"/>
      <c r="RG85" s="113"/>
      <c r="RH85" s="113"/>
      <c r="RI85" s="113"/>
      <c r="RJ85" s="113"/>
      <c r="RK85" s="113"/>
      <c r="RL85" s="113"/>
      <c r="RM85" s="113"/>
      <c r="RN85" s="113"/>
      <c r="RO85" s="113"/>
      <c r="RP85" s="113"/>
      <c r="RQ85" s="113"/>
      <c r="RR85" s="113"/>
      <c r="RS85" s="113"/>
      <c r="RT85" s="113"/>
      <c r="RU85" s="113"/>
      <c r="RV85" s="113"/>
      <c r="RW85" s="113"/>
      <c r="RX85" s="113"/>
      <c r="RY85" s="113"/>
      <c r="RZ85" s="113"/>
      <c r="SA85" s="113"/>
      <c r="SB85" s="113"/>
      <c r="SC85" s="113"/>
      <c r="SD85" s="113"/>
      <c r="SE85" s="113"/>
      <c r="SF85" s="113"/>
      <c r="SG85" s="113"/>
      <c r="SH85" s="113"/>
      <c r="SI85" s="113"/>
      <c r="SJ85" s="113"/>
      <c r="SK85" s="113"/>
      <c r="SL85" s="113"/>
      <c r="SM85" s="113"/>
      <c r="SN85" s="113"/>
      <c r="SO85" s="113"/>
      <c r="SP85" s="113"/>
      <c r="SQ85" s="113"/>
      <c r="SR85" s="113"/>
      <c r="SS85" s="113"/>
      <c r="ST85" s="113"/>
      <c r="SU85" s="113"/>
      <c r="SV85" s="113"/>
      <c r="SW85" s="113"/>
      <c r="SX85" s="113"/>
      <c r="SY85" s="113"/>
      <c r="SZ85" s="113"/>
      <c r="TA85" s="113"/>
      <c r="TB85" s="113"/>
      <c r="TC85" s="113"/>
      <c r="TD85" s="113"/>
      <c r="TE85" s="113"/>
      <c r="TF85" s="113"/>
      <c r="TG85" s="113"/>
      <c r="TH85" s="113"/>
      <c r="TI85" s="113"/>
      <c r="TJ85" s="113"/>
      <c r="TK85" s="113"/>
      <c r="TL85" s="113"/>
      <c r="TM85" s="113"/>
      <c r="TN85" s="113"/>
      <c r="TO85" s="113"/>
      <c r="TP85" s="113"/>
      <c r="TQ85" s="113"/>
      <c r="TR85" s="113"/>
      <c r="TS85" s="113"/>
      <c r="TT85" s="113"/>
      <c r="TU85" s="113"/>
      <c r="TV85" s="113"/>
      <c r="TW85" s="113"/>
      <c r="TX85" s="113"/>
      <c r="TY85" s="113"/>
      <c r="TZ85" s="113"/>
      <c r="UA85" s="113"/>
      <c r="UB85" s="113"/>
      <c r="UC85" s="113"/>
      <c r="UD85" s="113"/>
      <c r="UE85" s="113"/>
      <c r="UF85" s="113"/>
      <c r="UG85" s="113"/>
      <c r="UH85" s="113"/>
      <c r="UI85" s="113"/>
      <c r="UJ85" s="113"/>
      <c r="UK85" s="113"/>
      <c r="UL85" s="113"/>
      <c r="UM85" s="113"/>
      <c r="UN85" s="113"/>
      <c r="UO85" s="113"/>
      <c r="UP85" s="113"/>
      <c r="UQ85" s="113"/>
      <c r="UR85" s="113"/>
      <c r="US85" s="113"/>
      <c r="UT85" s="113"/>
      <c r="UU85" s="113"/>
      <c r="UV85" s="113"/>
      <c r="UW85" s="113"/>
      <c r="UX85" s="113"/>
      <c r="UY85" s="113"/>
      <c r="UZ85" s="113"/>
      <c r="VA85" s="113"/>
      <c r="VB85" s="113"/>
      <c r="VC85" s="113"/>
      <c r="VD85" s="113"/>
      <c r="VE85" s="113"/>
      <c r="VF85" s="113"/>
      <c r="VG85" s="113"/>
      <c r="VH85" s="113"/>
      <c r="VI85" s="113"/>
      <c r="VJ85" s="113"/>
      <c r="VK85" s="113"/>
      <c r="VL85" s="113"/>
      <c r="VM85" s="113"/>
      <c r="VN85" s="113"/>
      <c r="VO85" s="113"/>
      <c r="VP85" s="113"/>
      <c r="VQ85" s="113"/>
      <c r="VR85" s="113"/>
      <c r="VS85" s="113"/>
      <c r="VT85" s="113"/>
    </row>
    <row r="86" spans="1:592" ht="51" customHeight="1">
      <c r="A86" s="218">
        <v>5</v>
      </c>
      <c r="B86" s="75" t="s">
        <v>306</v>
      </c>
      <c r="C86" s="218" t="s">
        <v>83</v>
      </c>
      <c r="D86" s="78">
        <f>51.8/100*3</f>
        <v>1.554</v>
      </c>
      <c r="E86" s="64">
        <v>696.69837166006403</v>
      </c>
      <c r="F86" s="64">
        <f t="shared" si="3"/>
        <v>1082.6692695597396</v>
      </c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20"/>
      <c r="AA86" s="120"/>
      <c r="AB86" s="120"/>
      <c r="AC86" s="120"/>
      <c r="AD86" s="120"/>
      <c r="AE86" s="120"/>
      <c r="AF86" s="120"/>
      <c r="AG86" s="120"/>
      <c r="AH86" s="120"/>
      <c r="AI86" s="120"/>
      <c r="AJ86" s="120"/>
      <c r="AK86" s="120"/>
      <c r="AL86" s="120"/>
      <c r="AM86" s="120"/>
      <c r="AN86" s="120"/>
      <c r="AO86" s="120"/>
      <c r="AP86" s="120"/>
      <c r="AQ86" s="120"/>
      <c r="AR86" s="120"/>
      <c r="AS86" s="120"/>
      <c r="AT86" s="120"/>
      <c r="AU86" s="120"/>
      <c r="AV86" s="120"/>
      <c r="AW86" s="120"/>
      <c r="AX86" s="120"/>
      <c r="AY86" s="120"/>
      <c r="AZ86" s="120"/>
      <c r="BA86" s="120"/>
      <c r="BB86" s="120"/>
      <c r="BC86" s="120"/>
      <c r="BD86" s="120"/>
      <c r="BE86" s="120"/>
      <c r="BF86" s="120"/>
      <c r="BG86" s="120"/>
      <c r="BH86" s="120"/>
      <c r="BI86" s="120"/>
      <c r="BJ86" s="120"/>
      <c r="BK86" s="120"/>
      <c r="BL86" s="120"/>
      <c r="BM86" s="120"/>
      <c r="BN86" s="120"/>
      <c r="BO86" s="120"/>
      <c r="BP86" s="120"/>
      <c r="BQ86" s="120"/>
      <c r="BR86" s="120"/>
      <c r="BS86" s="120"/>
      <c r="BT86" s="120"/>
      <c r="BU86" s="120"/>
      <c r="BV86" s="120"/>
      <c r="BW86" s="120"/>
      <c r="BX86" s="120"/>
      <c r="BY86" s="120"/>
      <c r="BZ86" s="120"/>
      <c r="CA86" s="120"/>
      <c r="CB86" s="120"/>
    </row>
    <row r="87" spans="1:592" ht="34.5" customHeight="1">
      <c r="A87" s="218">
        <v>6</v>
      </c>
      <c r="B87" s="75" t="s">
        <v>277</v>
      </c>
      <c r="C87" s="218" t="s">
        <v>95</v>
      </c>
      <c r="D87" s="78">
        <f>88*3</f>
        <v>264</v>
      </c>
      <c r="E87" s="64">
        <v>3.9788799710976734</v>
      </c>
      <c r="F87" s="64">
        <f t="shared" si="3"/>
        <v>1050.4243123697859</v>
      </c>
      <c r="G87" s="120"/>
    </row>
    <row r="88" spans="1:592" ht="34.5" customHeight="1">
      <c r="A88" s="218">
        <v>7</v>
      </c>
      <c r="B88" s="75" t="s">
        <v>278</v>
      </c>
      <c r="C88" s="218" t="s">
        <v>95</v>
      </c>
      <c r="D88" s="78">
        <f>120*3</f>
        <v>360</v>
      </c>
      <c r="E88" s="116">
        <v>2.0047433700530584</v>
      </c>
      <c r="F88" s="116">
        <f t="shared" si="3"/>
        <v>721.70761321910106</v>
      </c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20"/>
      <c r="AC88" s="120"/>
      <c r="AD88" s="120"/>
      <c r="AE88" s="120"/>
      <c r="AF88" s="120"/>
      <c r="AG88" s="120"/>
      <c r="AH88" s="120"/>
      <c r="AI88" s="120"/>
      <c r="AJ88" s="120"/>
      <c r="AK88" s="120"/>
      <c r="AL88" s="120"/>
      <c r="AM88" s="120"/>
      <c r="AN88" s="120"/>
      <c r="AO88" s="120"/>
      <c r="AP88" s="120"/>
      <c r="AQ88" s="120"/>
      <c r="AR88" s="120"/>
      <c r="AS88" s="120"/>
      <c r="AT88" s="120"/>
      <c r="AU88" s="120"/>
      <c r="AV88" s="120"/>
      <c r="AW88" s="120"/>
      <c r="AX88" s="120"/>
      <c r="AY88" s="120"/>
      <c r="AZ88" s="120"/>
      <c r="BA88" s="120"/>
      <c r="BB88" s="120"/>
      <c r="BC88" s="120"/>
      <c r="BD88" s="120"/>
      <c r="BE88" s="120"/>
      <c r="BF88" s="120"/>
      <c r="BG88" s="120"/>
      <c r="BH88" s="120"/>
      <c r="BI88" s="120"/>
      <c r="BJ88" s="120"/>
      <c r="BK88" s="120"/>
      <c r="BL88" s="120"/>
      <c r="BM88" s="120"/>
      <c r="BN88" s="120"/>
      <c r="BO88" s="120"/>
      <c r="BP88" s="120"/>
      <c r="BQ88" s="120"/>
      <c r="BR88" s="120"/>
      <c r="BS88" s="120"/>
      <c r="BT88" s="120"/>
      <c r="BU88" s="120"/>
      <c r="BV88" s="120"/>
      <c r="BW88" s="120"/>
      <c r="BX88" s="120"/>
      <c r="BY88" s="120"/>
      <c r="BZ88" s="120"/>
      <c r="CA88" s="120"/>
      <c r="CB88" s="120"/>
    </row>
    <row r="89" spans="1:592" ht="36.75" customHeight="1">
      <c r="A89" s="218">
        <v>8</v>
      </c>
      <c r="B89" s="125" t="s">
        <v>281</v>
      </c>
      <c r="C89" s="122" t="s">
        <v>78</v>
      </c>
      <c r="D89" s="85">
        <f>12*3</f>
        <v>36</v>
      </c>
      <c r="E89" s="64">
        <v>0.2448541520675491</v>
      </c>
      <c r="F89" s="64">
        <f>+E89*D89</f>
        <v>8.8147494744317676</v>
      </c>
      <c r="G89" s="120"/>
      <c r="H89" s="120"/>
      <c r="I89" s="120"/>
      <c r="J89" s="120"/>
      <c r="K89" s="120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  <c r="AA89" s="113"/>
      <c r="AB89" s="113"/>
      <c r="AC89" s="113"/>
      <c r="AD89" s="113"/>
      <c r="AE89" s="113"/>
      <c r="AF89" s="113"/>
      <c r="AG89" s="113"/>
      <c r="AH89" s="113"/>
      <c r="AI89" s="113"/>
      <c r="AJ89" s="113"/>
      <c r="AK89" s="113"/>
      <c r="AL89" s="113"/>
      <c r="AM89" s="113"/>
      <c r="AN89" s="113"/>
      <c r="AO89" s="113"/>
      <c r="AP89" s="113"/>
      <c r="AQ89" s="113"/>
      <c r="AR89" s="113"/>
      <c r="AS89" s="113"/>
      <c r="AT89" s="113"/>
      <c r="AU89" s="113"/>
      <c r="AV89" s="113"/>
      <c r="AW89" s="113"/>
      <c r="AX89" s="113"/>
      <c r="AY89" s="113"/>
      <c r="AZ89" s="113"/>
      <c r="BA89" s="113"/>
      <c r="BB89" s="113"/>
      <c r="BC89" s="113"/>
      <c r="BD89" s="113"/>
      <c r="BE89" s="113"/>
      <c r="BF89" s="113"/>
      <c r="BG89" s="113"/>
      <c r="BH89" s="113"/>
      <c r="BI89" s="113"/>
      <c r="BJ89" s="113"/>
      <c r="BK89" s="113"/>
      <c r="BL89" s="113"/>
      <c r="BM89" s="113"/>
      <c r="BN89" s="113"/>
      <c r="BO89" s="113"/>
      <c r="BP89" s="113"/>
      <c r="BQ89" s="113"/>
      <c r="BR89" s="113"/>
      <c r="BS89" s="113"/>
      <c r="BT89" s="113"/>
      <c r="BU89" s="113"/>
      <c r="BV89" s="113"/>
      <c r="BW89" s="113"/>
      <c r="BX89" s="113"/>
      <c r="BY89" s="113"/>
      <c r="BZ89" s="113"/>
      <c r="CA89" s="113"/>
      <c r="CB89" s="113"/>
      <c r="CC89" s="113"/>
      <c r="CD89" s="113"/>
      <c r="CE89" s="113"/>
      <c r="CF89" s="113"/>
      <c r="CG89" s="113"/>
      <c r="CH89" s="113"/>
      <c r="CI89" s="113"/>
      <c r="CJ89" s="113"/>
      <c r="CK89" s="113"/>
      <c r="CL89" s="113"/>
      <c r="CM89" s="113"/>
      <c r="CN89" s="113"/>
      <c r="CO89" s="113"/>
      <c r="CP89" s="113"/>
      <c r="CQ89" s="113"/>
      <c r="CR89" s="113"/>
      <c r="CS89" s="113"/>
      <c r="CT89" s="113"/>
      <c r="CU89" s="113"/>
      <c r="CV89" s="113"/>
      <c r="CW89" s="113"/>
      <c r="CX89" s="113"/>
      <c r="CY89" s="113"/>
      <c r="CZ89" s="113"/>
      <c r="DA89" s="113"/>
      <c r="DB89" s="113"/>
      <c r="DC89" s="113"/>
      <c r="DD89" s="113"/>
      <c r="DE89" s="113"/>
      <c r="DF89" s="113"/>
      <c r="DG89" s="113"/>
      <c r="DH89" s="113"/>
      <c r="DI89" s="113"/>
      <c r="DJ89" s="113"/>
      <c r="DK89" s="113"/>
      <c r="DL89" s="113"/>
      <c r="DM89" s="113"/>
      <c r="DN89" s="113"/>
      <c r="DO89" s="113"/>
      <c r="DP89" s="113"/>
      <c r="DQ89" s="113"/>
      <c r="DR89" s="113"/>
      <c r="DS89" s="113"/>
      <c r="DT89" s="113"/>
      <c r="DU89" s="113"/>
      <c r="DV89" s="113"/>
      <c r="DW89" s="113"/>
      <c r="DX89" s="113"/>
      <c r="DY89" s="113"/>
      <c r="DZ89" s="113"/>
      <c r="EA89" s="113"/>
      <c r="EB89" s="113"/>
      <c r="EC89" s="113"/>
      <c r="ED89" s="113"/>
      <c r="EE89" s="113"/>
      <c r="EF89" s="113"/>
      <c r="EG89" s="113"/>
      <c r="EH89" s="113"/>
      <c r="EI89" s="113"/>
      <c r="EJ89" s="113"/>
      <c r="EK89" s="113"/>
      <c r="EL89" s="113"/>
      <c r="EM89" s="113"/>
      <c r="EN89" s="113"/>
      <c r="EO89" s="113"/>
      <c r="EP89" s="113"/>
      <c r="EQ89" s="113"/>
      <c r="ER89" s="113"/>
      <c r="ES89" s="113"/>
      <c r="ET89" s="113"/>
      <c r="EU89" s="113"/>
      <c r="EV89" s="113"/>
      <c r="EW89" s="113"/>
      <c r="EX89" s="113"/>
      <c r="EY89" s="113"/>
      <c r="EZ89" s="113"/>
      <c r="FA89" s="113"/>
      <c r="FB89" s="113"/>
      <c r="FC89" s="113"/>
      <c r="FD89" s="113"/>
      <c r="FE89" s="113"/>
      <c r="FF89" s="113"/>
      <c r="FG89" s="113"/>
      <c r="FH89" s="113"/>
      <c r="FI89" s="113"/>
      <c r="FJ89" s="113"/>
      <c r="FK89" s="113"/>
      <c r="FL89" s="113"/>
      <c r="FM89" s="113"/>
      <c r="FN89" s="113"/>
      <c r="FO89" s="113"/>
      <c r="FP89" s="113"/>
      <c r="FQ89" s="113"/>
      <c r="FR89" s="113"/>
      <c r="FS89" s="113"/>
      <c r="FT89" s="113"/>
      <c r="FU89" s="113"/>
      <c r="FV89" s="113"/>
      <c r="FW89" s="113"/>
      <c r="FX89" s="113"/>
      <c r="FY89" s="113"/>
      <c r="FZ89" s="113"/>
      <c r="GA89" s="113"/>
      <c r="GB89" s="113"/>
      <c r="GC89" s="113"/>
      <c r="GD89" s="113"/>
      <c r="GE89" s="113"/>
      <c r="GF89" s="113"/>
      <c r="GG89" s="113"/>
      <c r="GH89" s="113"/>
      <c r="GI89" s="113"/>
      <c r="GJ89" s="113"/>
      <c r="GK89" s="113"/>
      <c r="GL89" s="113"/>
      <c r="GM89" s="113"/>
      <c r="GN89" s="113"/>
      <c r="GO89" s="113"/>
      <c r="GP89" s="113"/>
      <c r="GQ89" s="113"/>
      <c r="GR89" s="113"/>
      <c r="GS89" s="113"/>
      <c r="GT89" s="113"/>
      <c r="GU89" s="113"/>
      <c r="GV89" s="113"/>
      <c r="GW89" s="113"/>
      <c r="GX89" s="113"/>
      <c r="GY89" s="113"/>
      <c r="GZ89" s="113"/>
      <c r="HA89" s="113"/>
      <c r="HB89" s="113"/>
      <c r="HC89" s="113"/>
      <c r="HD89" s="113"/>
      <c r="HE89" s="113"/>
      <c r="HF89" s="113"/>
      <c r="HG89" s="113"/>
      <c r="HH89" s="113"/>
      <c r="HI89" s="113"/>
      <c r="HJ89" s="113"/>
      <c r="HK89" s="113"/>
      <c r="HL89" s="113"/>
      <c r="HM89" s="113"/>
      <c r="HN89" s="113"/>
      <c r="HO89" s="113"/>
      <c r="HP89" s="113"/>
      <c r="HQ89" s="113"/>
      <c r="HR89" s="113"/>
      <c r="HS89" s="113"/>
      <c r="HT89" s="113"/>
      <c r="HU89" s="113"/>
      <c r="HV89" s="113"/>
      <c r="HW89" s="113"/>
      <c r="HX89" s="113"/>
      <c r="HY89" s="113"/>
      <c r="HZ89" s="113"/>
      <c r="IA89" s="113"/>
      <c r="IB89" s="113"/>
      <c r="IC89" s="113"/>
      <c r="ID89" s="113"/>
      <c r="IE89" s="113"/>
      <c r="IF89" s="113"/>
      <c r="IG89" s="113"/>
      <c r="IH89" s="113"/>
      <c r="II89" s="113"/>
      <c r="IJ89" s="113"/>
      <c r="IK89" s="113"/>
      <c r="IL89" s="113"/>
      <c r="IM89" s="113"/>
      <c r="IN89" s="113"/>
      <c r="IO89" s="113"/>
      <c r="IP89" s="113"/>
      <c r="IQ89" s="113"/>
      <c r="IR89" s="113"/>
      <c r="IS89" s="113"/>
      <c r="IT89" s="113"/>
      <c r="IU89" s="113"/>
      <c r="IV89" s="113"/>
      <c r="IW89" s="113"/>
      <c r="IX89" s="113"/>
      <c r="IY89" s="113"/>
      <c r="IZ89" s="113"/>
      <c r="JA89" s="113"/>
      <c r="JB89" s="113"/>
      <c r="JC89" s="113"/>
      <c r="JD89" s="113"/>
      <c r="JE89" s="113"/>
      <c r="JF89" s="113"/>
      <c r="JG89" s="113"/>
      <c r="JH89" s="113"/>
      <c r="JI89" s="113"/>
      <c r="JJ89" s="113"/>
      <c r="JK89" s="113"/>
      <c r="JL89" s="113"/>
      <c r="JM89" s="113"/>
      <c r="JN89" s="113"/>
      <c r="JO89" s="113"/>
      <c r="JP89" s="113"/>
      <c r="JQ89" s="113"/>
      <c r="JR89" s="113"/>
      <c r="JS89" s="113"/>
      <c r="JT89" s="113"/>
      <c r="JU89" s="113"/>
      <c r="JV89" s="113"/>
      <c r="JW89" s="113"/>
      <c r="JX89" s="113"/>
      <c r="JY89" s="113"/>
      <c r="JZ89" s="113"/>
      <c r="KA89" s="113"/>
      <c r="KB89" s="113"/>
      <c r="KC89" s="113"/>
      <c r="KD89" s="113"/>
      <c r="KE89" s="113"/>
      <c r="KF89" s="113"/>
      <c r="KG89" s="113"/>
      <c r="KH89" s="113"/>
      <c r="KI89" s="113"/>
      <c r="KJ89" s="113"/>
      <c r="KK89" s="113"/>
      <c r="KL89" s="113"/>
      <c r="KM89" s="113"/>
      <c r="KN89" s="113"/>
      <c r="KO89" s="113"/>
      <c r="KP89" s="113"/>
      <c r="KQ89" s="113"/>
      <c r="KR89" s="113"/>
      <c r="KS89" s="113"/>
      <c r="KT89" s="113"/>
      <c r="KU89" s="113"/>
      <c r="KV89" s="113"/>
      <c r="KW89" s="113"/>
      <c r="KX89" s="113"/>
      <c r="KY89" s="113"/>
      <c r="KZ89" s="113"/>
      <c r="LA89" s="113"/>
      <c r="LB89" s="113"/>
      <c r="LC89" s="113"/>
      <c r="LD89" s="113"/>
      <c r="LE89" s="113"/>
      <c r="LF89" s="113"/>
      <c r="LG89" s="113"/>
      <c r="LH89" s="113"/>
      <c r="LI89" s="113"/>
      <c r="LJ89" s="113"/>
      <c r="LK89" s="113"/>
      <c r="LL89" s="113"/>
      <c r="LM89" s="113"/>
      <c r="LN89" s="113"/>
      <c r="LO89" s="113"/>
      <c r="LP89" s="113"/>
      <c r="LQ89" s="113"/>
      <c r="LR89" s="113"/>
      <c r="LS89" s="113"/>
      <c r="LT89" s="113"/>
      <c r="LU89" s="113"/>
      <c r="LV89" s="113"/>
      <c r="LW89" s="113"/>
      <c r="LX89" s="113"/>
      <c r="LY89" s="113"/>
      <c r="LZ89" s="113"/>
      <c r="MA89" s="113"/>
      <c r="MB89" s="113"/>
      <c r="MC89" s="113"/>
      <c r="MD89" s="113"/>
      <c r="ME89" s="113"/>
      <c r="MF89" s="113"/>
      <c r="MG89" s="113"/>
      <c r="MH89" s="113"/>
      <c r="MI89" s="113"/>
      <c r="MJ89" s="113"/>
      <c r="MK89" s="113"/>
      <c r="ML89" s="113"/>
      <c r="MM89" s="113"/>
      <c r="MN89" s="113"/>
      <c r="MO89" s="113"/>
      <c r="MP89" s="113"/>
      <c r="MQ89" s="113"/>
      <c r="MR89" s="113"/>
      <c r="MS89" s="113"/>
      <c r="MT89" s="113"/>
      <c r="MU89" s="113"/>
      <c r="MV89" s="113"/>
      <c r="MW89" s="113"/>
      <c r="MX89" s="113"/>
      <c r="MY89" s="113"/>
      <c r="MZ89" s="113"/>
      <c r="NA89" s="113"/>
      <c r="NB89" s="113"/>
      <c r="NC89" s="113"/>
      <c r="ND89" s="113"/>
      <c r="NE89" s="113"/>
      <c r="NF89" s="113"/>
      <c r="NG89" s="113"/>
      <c r="NH89" s="113"/>
      <c r="NI89" s="113"/>
      <c r="NJ89" s="113"/>
      <c r="NK89" s="113"/>
      <c r="NL89" s="113"/>
      <c r="NM89" s="113"/>
      <c r="NN89" s="113"/>
      <c r="NO89" s="113"/>
      <c r="NP89" s="113"/>
      <c r="NQ89" s="113"/>
      <c r="NR89" s="113"/>
      <c r="NS89" s="113"/>
      <c r="NT89" s="113"/>
      <c r="NU89" s="113"/>
      <c r="NV89" s="113"/>
      <c r="NW89" s="113"/>
      <c r="NX89" s="113"/>
      <c r="NY89" s="113"/>
      <c r="NZ89" s="113"/>
      <c r="OA89" s="113"/>
      <c r="OB89" s="113"/>
      <c r="OC89" s="113"/>
      <c r="OD89" s="113"/>
      <c r="OE89" s="113"/>
      <c r="OF89" s="113"/>
      <c r="OG89" s="113"/>
      <c r="OH89" s="113"/>
      <c r="OI89" s="113"/>
      <c r="OJ89" s="113"/>
      <c r="OK89" s="113"/>
      <c r="OL89" s="113"/>
      <c r="OM89" s="113"/>
      <c r="ON89" s="113"/>
      <c r="OO89" s="113"/>
      <c r="OP89" s="113"/>
      <c r="OQ89" s="113"/>
      <c r="OR89" s="113"/>
      <c r="OS89" s="113"/>
      <c r="OT89" s="113"/>
      <c r="OU89" s="113"/>
      <c r="OV89" s="113"/>
      <c r="OW89" s="113"/>
      <c r="OX89" s="113"/>
      <c r="OY89" s="113"/>
      <c r="OZ89" s="113"/>
      <c r="PA89" s="113"/>
      <c r="PB89" s="113"/>
      <c r="PC89" s="113"/>
      <c r="PD89" s="113"/>
      <c r="PE89" s="113"/>
      <c r="PF89" s="113"/>
      <c r="PG89" s="113"/>
      <c r="PH89" s="113"/>
      <c r="PI89" s="113"/>
      <c r="PJ89" s="113"/>
      <c r="PK89" s="113"/>
      <c r="PL89" s="113"/>
      <c r="PM89" s="113"/>
      <c r="PN89" s="113"/>
      <c r="PO89" s="113"/>
      <c r="PP89" s="113"/>
      <c r="PQ89" s="113"/>
      <c r="PR89" s="113"/>
      <c r="PS89" s="113"/>
      <c r="PT89" s="113"/>
      <c r="PU89" s="113"/>
      <c r="PV89" s="113"/>
      <c r="PW89" s="113"/>
      <c r="PX89" s="113"/>
      <c r="PY89" s="113"/>
      <c r="PZ89" s="113"/>
      <c r="QA89" s="113"/>
      <c r="QB89" s="113"/>
      <c r="QC89" s="113"/>
      <c r="QD89" s="113"/>
      <c r="QE89" s="113"/>
      <c r="QF89" s="113"/>
      <c r="QG89" s="113"/>
      <c r="QH89" s="113"/>
      <c r="QI89" s="113"/>
      <c r="QJ89" s="113"/>
      <c r="QK89" s="113"/>
      <c r="QL89" s="113"/>
      <c r="QM89" s="113"/>
      <c r="QN89" s="113"/>
      <c r="QO89" s="113"/>
      <c r="QP89" s="113"/>
      <c r="QQ89" s="113"/>
      <c r="QR89" s="113"/>
      <c r="QS89" s="113"/>
      <c r="QT89" s="113"/>
      <c r="QU89" s="113"/>
      <c r="QV89" s="113"/>
      <c r="QW89" s="113"/>
      <c r="QX89" s="113"/>
      <c r="QY89" s="113"/>
      <c r="QZ89" s="113"/>
      <c r="RA89" s="113"/>
      <c r="RB89" s="113"/>
      <c r="RC89" s="113"/>
      <c r="RD89" s="113"/>
      <c r="RE89" s="113"/>
      <c r="RF89" s="113"/>
      <c r="RG89" s="113"/>
      <c r="RH89" s="113"/>
      <c r="RI89" s="113"/>
      <c r="RJ89" s="113"/>
      <c r="RK89" s="113"/>
      <c r="RL89" s="113"/>
      <c r="RM89" s="113"/>
      <c r="RN89" s="113"/>
      <c r="RO89" s="113"/>
      <c r="RP89" s="113"/>
      <c r="RQ89" s="113"/>
      <c r="RR89" s="113"/>
      <c r="RS89" s="113"/>
      <c r="RT89" s="113"/>
      <c r="RU89" s="113"/>
      <c r="RV89" s="113"/>
      <c r="RW89" s="113"/>
      <c r="RX89" s="113"/>
      <c r="RY89" s="113"/>
      <c r="RZ89" s="113"/>
      <c r="SA89" s="113"/>
      <c r="SB89" s="113"/>
      <c r="SC89" s="113"/>
      <c r="SD89" s="113"/>
      <c r="SE89" s="113"/>
      <c r="SF89" s="113"/>
      <c r="SG89" s="113"/>
      <c r="SH89" s="113"/>
      <c r="SI89" s="113"/>
      <c r="SJ89" s="113"/>
      <c r="SK89" s="113"/>
      <c r="SL89" s="113"/>
      <c r="SM89" s="113"/>
      <c r="SN89" s="113"/>
      <c r="SO89" s="113"/>
      <c r="SP89" s="113"/>
      <c r="SQ89" s="113"/>
      <c r="SR89" s="113"/>
      <c r="SS89" s="113"/>
      <c r="ST89" s="113"/>
      <c r="SU89" s="113"/>
      <c r="SV89" s="113"/>
      <c r="SW89" s="113"/>
      <c r="SX89" s="113"/>
      <c r="SY89" s="113"/>
      <c r="SZ89" s="113"/>
      <c r="TA89" s="113"/>
      <c r="TB89" s="113"/>
      <c r="TC89" s="113"/>
      <c r="TD89" s="113"/>
      <c r="TE89" s="113"/>
      <c r="TF89" s="113"/>
      <c r="TG89" s="113"/>
      <c r="TH89" s="113"/>
      <c r="TI89" s="113"/>
      <c r="TJ89" s="113"/>
      <c r="TK89" s="113"/>
      <c r="TL89" s="113"/>
      <c r="TM89" s="113"/>
      <c r="TN89" s="113"/>
      <c r="TO89" s="113"/>
      <c r="TP89" s="113"/>
      <c r="TQ89" s="113"/>
      <c r="TR89" s="113"/>
      <c r="TS89" s="113"/>
      <c r="TT89" s="113"/>
      <c r="TU89" s="113"/>
      <c r="TV89" s="113"/>
      <c r="TW89" s="113"/>
      <c r="TX89" s="113"/>
      <c r="TY89" s="113"/>
      <c r="TZ89" s="113"/>
      <c r="UA89" s="113"/>
      <c r="UB89" s="113"/>
      <c r="UC89" s="113"/>
      <c r="UD89" s="113"/>
      <c r="UE89" s="113"/>
      <c r="UF89" s="113"/>
      <c r="UG89" s="113"/>
      <c r="UH89" s="113"/>
      <c r="UI89" s="113"/>
      <c r="UJ89" s="113"/>
      <c r="UK89" s="113"/>
      <c r="UL89" s="113"/>
      <c r="UM89" s="113"/>
      <c r="UN89" s="113"/>
      <c r="UO89" s="113"/>
      <c r="UP89" s="113"/>
      <c r="UQ89" s="113"/>
      <c r="UR89" s="113"/>
      <c r="US89" s="113"/>
      <c r="UT89" s="113"/>
      <c r="UU89" s="113"/>
      <c r="UV89" s="113"/>
      <c r="UW89" s="113"/>
      <c r="UX89" s="113"/>
      <c r="UY89" s="113"/>
      <c r="UZ89" s="113"/>
      <c r="VA89" s="113"/>
      <c r="VB89" s="113"/>
      <c r="VC89" s="113"/>
      <c r="VD89" s="113"/>
      <c r="VE89" s="113"/>
      <c r="VF89" s="113"/>
      <c r="VG89" s="113"/>
      <c r="VH89" s="113"/>
      <c r="VI89" s="113"/>
      <c r="VJ89" s="113"/>
      <c r="VK89" s="113"/>
      <c r="VL89" s="113"/>
      <c r="VM89" s="113"/>
      <c r="VN89" s="113"/>
      <c r="VO89" s="113"/>
      <c r="VP89" s="113"/>
      <c r="VQ89" s="113"/>
      <c r="VR89" s="113"/>
      <c r="VS89" s="113"/>
      <c r="VT89" s="113"/>
    </row>
    <row r="90" spans="1:592" ht="36.75" customHeight="1">
      <c r="A90" s="218">
        <v>9</v>
      </c>
      <c r="B90" s="75" t="s">
        <v>140</v>
      </c>
      <c r="C90" s="218" t="s">
        <v>83</v>
      </c>
      <c r="D90" s="78">
        <f>60/100*3</f>
        <v>1.7999999999999998</v>
      </c>
      <c r="E90" s="64">
        <v>169.6195080862833</v>
      </c>
      <c r="F90" s="64">
        <f>E90*D90</f>
        <v>305.31511455530989</v>
      </c>
      <c r="G90" s="120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  <c r="AA90" s="113"/>
      <c r="AB90" s="113"/>
      <c r="AC90" s="113"/>
      <c r="AD90" s="113"/>
      <c r="AE90" s="113"/>
      <c r="AF90" s="113"/>
      <c r="AG90" s="113"/>
      <c r="AH90" s="113"/>
      <c r="AI90" s="113"/>
      <c r="AJ90" s="113"/>
      <c r="AK90" s="113"/>
      <c r="AL90" s="113"/>
      <c r="AM90" s="113"/>
      <c r="AN90" s="113"/>
      <c r="AO90" s="113"/>
      <c r="AP90" s="113"/>
      <c r="AQ90" s="113"/>
      <c r="AR90" s="113"/>
      <c r="AS90" s="113"/>
      <c r="AT90" s="113"/>
      <c r="AU90" s="113"/>
      <c r="AV90" s="113"/>
      <c r="AW90" s="113"/>
      <c r="AX90" s="113"/>
      <c r="AY90" s="113"/>
      <c r="AZ90" s="113"/>
      <c r="BA90" s="113"/>
      <c r="BB90" s="113"/>
      <c r="BC90" s="113"/>
      <c r="BD90" s="113"/>
      <c r="BE90" s="113"/>
      <c r="BF90" s="113"/>
      <c r="BG90" s="113"/>
      <c r="BH90" s="113"/>
      <c r="BI90" s="113"/>
      <c r="BJ90" s="113"/>
      <c r="BK90" s="113"/>
      <c r="BL90" s="113"/>
      <c r="BM90" s="113"/>
      <c r="BN90" s="113"/>
      <c r="BO90" s="113"/>
      <c r="BP90" s="113"/>
      <c r="BQ90" s="113"/>
      <c r="BR90" s="113"/>
      <c r="BS90" s="113"/>
      <c r="BT90" s="113"/>
      <c r="BU90" s="113"/>
      <c r="BV90" s="113"/>
      <c r="BW90" s="113"/>
      <c r="BX90" s="113"/>
      <c r="BY90" s="113"/>
      <c r="BZ90" s="113"/>
      <c r="CA90" s="113"/>
      <c r="CB90" s="113"/>
    </row>
    <row r="91" spans="1:592" s="113" customFormat="1" ht="34.5" customHeight="1">
      <c r="A91" s="97">
        <v>10</v>
      </c>
      <c r="B91" s="118" t="s">
        <v>282</v>
      </c>
      <c r="C91" s="97" t="s">
        <v>81</v>
      </c>
      <c r="D91" s="160">
        <f>1.3269*3</f>
        <v>3.9806999999999997</v>
      </c>
      <c r="E91" s="116">
        <v>94.59831588040214</v>
      </c>
      <c r="F91" s="116">
        <f>E91*D91</f>
        <v>376.56751602511679</v>
      </c>
      <c r="G91" s="120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  <c r="AM91" s="63"/>
      <c r="AN91" s="63"/>
      <c r="AO91" s="63"/>
      <c r="AP91" s="63"/>
      <c r="AQ91" s="63"/>
      <c r="AR91" s="63"/>
      <c r="AS91" s="63"/>
      <c r="AT91" s="63"/>
      <c r="AU91" s="63"/>
      <c r="AV91" s="63"/>
      <c r="AW91" s="63"/>
      <c r="AX91" s="63"/>
      <c r="AY91" s="63"/>
      <c r="AZ91" s="63"/>
      <c r="BA91" s="63"/>
      <c r="BB91" s="63"/>
      <c r="BC91" s="63"/>
      <c r="BD91" s="63"/>
      <c r="BE91" s="63"/>
      <c r="BF91" s="63"/>
      <c r="BG91" s="63"/>
      <c r="BH91" s="63"/>
      <c r="BI91" s="63"/>
      <c r="BJ91" s="63"/>
      <c r="BK91" s="63"/>
      <c r="BL91" s="63"/>
      <c r="BM91" s="63"/>
      <c r="BN91" s="63"/>
      <c r="BO91" s="63"/>
      <c r="BP91" s="63"/>
      <c r="BQ91" s="63"/>
      <c r="BR91" s="63"/>
      <c r="BS91" s="63"/>
      <c r="BT91" s="63"/>
      <c r="BU91" s="63"/>
      <c r="BV91" s="63"/>
      <c r="BW91" s="63"/>
      <c r="BX91" s="63"/>
      <c r="BY91" s="63"/>
      <c r="BZ91" s="63"/>
      <c r="CA91" s="63"/>
      <c r="CB91" s="63"/>
    </row>
    <row r="92" spans="1:592" ht="25.5" customHeight="1">
      <c r="A92" s="218"/>
      <c r="B92" s="90" t="s">
        <v>181</v>
      </c>
      <c r="C92" s="218"/>
      <c r="D92" s="78"/>
      <c r="E92" s="218"/>
      <c r="F92" s="218"/>
    </row>
    <row r="93" spans="1:592" ht="36">
      <c r="A93" s="139">
        <v>1</v>
      </c>
      <c r="B93" s="140" t="s">
        <v>313</v>
      </c>
      <c r="C93" s="139" t="s">
        <v>78</v>
      </c>
      <c r="D93" s="139">
        <v>3</v>
      </c>
      <c r="E93" s="139">
        <v>508</v>
      </c>
      <c r="F93" s="139">
        <f t="shared" ref="F93:F98" si="4">+E93*D93</f>
        <v>1524</v>
      </c>
    </row>
    <row r="94" spans="1:592" ht="36">
      <c r="A94" s="139">
        <v>2</v>
      </c>
      <c r="B94" s="140" t="s">
        <v>314</v>
      </c>
      <c r="C94" s="139" t="s">
        <v>78</v>
      </c>
      <c r="D94" s="139">
        <v>3</v>
      </c>
      <c r="E94" s="139">
        <v>222</v>
      </c>
      <c r="F94" s="139">
        <f t="shared" si="4"/>
        <v>666</v>
      </c>
    </row>
    <row r="95" spans="1:592" ht="36">
      <c r="A95" s="139">
        <v>3</v>
      </c>
      <c r="B95" s="140" t="s">
        <v>315</v>
      </c>
      <c r="C95" s="139" t="s">
        <v>78</v>
      </c>
      <c r="D95" s="139">
        <v>5</v>
      </c>
      <c r="E95" s="139">
        <v>492</v>
      </c>
      <c r="F95" s="139">
        <f t="shared" si="4"/>
        <v>2460</v>
      </c>
    </row>
    <row r="96" spans="1:592" ht="36">
      <c r="A96" s="139">
        <v>4</v>
      </c>
      <c r="B96" s="140" t="s">
        <v>316</v>
      </c>
      <c r="C96" s="139" t="s">
        <v>78</v>
      </c>
      <c r="D96" s="139">
        <v>2</v>
      </c>
      <c r="E96" s="139">
        <v>1274</v>
      </c>
      <c r="F96" s="139">
        <f t="shared" si="4"/>
        <v>2548</v>
      </c>
    </row>
    <row r="97" spans="1:10" ht="18">
      <c r="A97" s="139">
        <v>5</v>
      </c>
      <c r="B97" s="140" t="s">
        <v>317</v>
      </c>
      <c r="C97" s="139" t="s">
        <v>78</v>
      </c>
      <c r="D97" s="139">
        <v>1</v>
      </c>
      <c r="E97" s="139">
        <v>1330</v>
      </c>
      <c r="F97" s="139">
        <f t="shared" si="4"/>
        <v>1330</v>
      </c>
    </row>
    <row r="98" spans="1:10" ht="36">
      <c r="A98" s="139">
        <v>6</v>
      </c>
      <c r="B98" s="140" t="s">
        <v>318</v>
      </c>
      <c r="C98" s="139" t="s">
        <v>78</v>
      </c>
      <c r="D98" s="139">
        <v>2</v>
      </c>
      <c r="E98" s="139">
        <v>469</v>
      </c>
      <c r="F98" s="139">
        <f t="shared" si="4"/>
        <v>938</v>
      </c>
      <c r="J98" s="9"/>
    </row>
    <row r="99" spans="1:10" s="291" customFormat="1" ht="22.5" customHeight="1">
      <c r="B99" s="292" t="s">
        <v>6</v>
      </c>
      <c r="C99" s="292"/>
      <c r="D99" s="305"/>
      <c r="E99" s="63"/>
      <c r="F99" s="306">
        <f>SUM(F12:F98)</f>
        <v>74195.081723623298</v>
      </c>
      <c r="H99" s="63"/>
    </row>
    <row r="100" spans="1:10" s="291" customFormat="1" ht="22.5" customHeight="1">
      <c r="B100" s="292" t="s">
        <v>307</v>
      </c>
      <c r="C100" s="292"/>
      <c r="D100" s="292"/>
      <c r="E100" s="63"/>
      <c r="F100" s="306">
        <f>F99*20%</f>
        <v>14839.01634472466</v>
      </c>
      <c r="H100" s="63"/>
    </row>
    <row r="101" spans="1:10" s="291" customFormat="1" ht="18" customHeight="1">
      <c r="B101" s="292" t="s">
        <v>6</v>
      </c>
      <c r="C101" s="292"/>
      <c r="D101" s="292"/>
      <c r="E101" s="63"/>
      <c r="F101" s="306">
        <f>F100+F99</f>
        <v>89034.098068347957</v>
      </c>
      <c r="G101" s="307"/>
      <c r="H101" s="63"/>
    </row>
    <row r="102" spans="1:10" s="291" customFormat="1">
      <c r="D102" s="37"/>
    </row>
    <row r="103" spans="1:10" s="291" customFormat="1">
      <c r="D103" s="37"/>
    </row>
    <row r="104" spans="1:10" s="291" customFormat="1">
      <c r="D104" s="37"/>
    </row>
    <row r="105" spans="1:10" s="291" customFormat="1">
      <c r="D105" s="37"/>
    </row>
    <row r="106" spans="1:10" s="291" customFormat="1">
      <c r="D106" s="37"/>
    </row>
    <row r="107" spans="1:10" s="291" customFormat="1">
      <c r="D107" s="37"/>
    </row>
    <row r="108" spans="1:10" s="291" customFormat="1">
      <c r="D108" s="37"/>
    </row>
    <row r="109" spans="1:10" s="291" customFormat="1">
      <c r="D109" s="37"/>
    </row>
    <row r="110" spans="1:10" s="291" customFormat="1">
      <c r="D110" s="37"/>
    </row>
    <row r="111" spans="1:10" s="291" customFormat="1">
      <c r="D111" s="37"/>
    </row>
    <row r="112" spans="1:10" s="291" customFormat="1">
      <c r="D112" s="37"/>
    </row>
    <row r="113" spans="4:4" s="291" customFormat="1">
      <c r="D113" s="37"/>
    </row>
    <row r="114" spans="4:4" s="291" customFormat="1">
      <c r="D114" s="37"/>
    </row>
    <row r="115" spans="4:4" s="291" customFormat="1">
      <c r="D115" s="37"/>
    </row>
    <row r="116" spans="4:4" s="291" customFormat="1">
      <c r="D116" s="37"/>
    </row>
    <row r="117" spans="4:4" s="291" customFormat="1">
      <c r="D117" s="37"/>
    </row>
    <row r="118" spans="4:4" s="291" customFormat="1">
      <c r="D118" s="37"/>
    </row>
    <row r="119" spans="4:4" s="291" customFormat="1">
      <c r="D119" s="37"/>
    </row>
    <row r="120" spans="4:4" s="291" customFormat="1">
      <c r="D120" s="37"/>
    </row>
    <row r="121" spans="4:4" s="291" customFormat="1">
      <c r="D121" s="37"/>
    </row>
    <row r="122" spans="4:4" s="291" customFormat="1">
      <c r="D122" s="37"/>
    </row>
    <row r="123" spans="4:4" s="291" customFormat="1">
      <c r="D123" s="37"/>
    </row>
    <row r="124" spans="4:4" s="291" customFormat="1">
      <c r="D124" s="37"/>
    </row>
    <row r="125" spans="4:4" s="291" customFormat="1">
      <c r="D125" s="37"/>
    </row>
    <row r="126" spans="4:4" s="291" customFormat="1">
      <c r="D126" s="37"/>
    </row>
    <row r="127" spans="4:4" s="291" customFormat="1">
      <c r="D127" s="37"/>
    </row>
    <row r="128" spans="4:4" s="291" customFormat="1">
      <c r="D128" s="37"/>
    </row>
    <row r="129" spans="4:4" s="291" customFormat="1">
      <c r="D129" s="37"/>
    </row>
    <row r="130" spans="4:4" s="291" customFormat="1">
      <c r="D130" s="37"/>
    </row>
    <row r="131" spans="4:4" s="291" customFormat="1">
      <c r="D131" s="37"/>
    </row>
    <row r="132" spans="4:4" s="291" customFormat="1">
      <c r="D132" s="37"/>
    </row>
    <row r="133" spans="4:4" s="291" customFormat="1">
      <c r="D133" s="37"/>
    </row>
    <row r="134" spans="4:4" s="291" customFormat="1">
      <c r="D134" s="37"/>
    </row>
    <row r="135" spans="4:4" s="291" customFormat="1">
      <c r="D135" s="37"/>
    </row>
    <row r="136" spans="4:4" s="291" customFormat="1">
      <c r="D136" s="37"/>
    </row>
    <row r="137" spans="4:4" s="291" customFormat="1">
      <c r="D137" s="37"/>
    </row>
    <row r="138" spans="4:4" s="291" customFormat="1">
      <c r="D138" s="37"/>
    </row>
    <row r="139" spans="4:4" s="291" customFormat="1">
      <c r="D139" s="37"/>
    </row>
    <row r="140" spans="4:4" s="291" customFormat="1">
      <c r="D140" s="37"/>
    </row>
    <row r="141" spans="4:4" s="291" customFormat="1">
      <c r="D141" s="37"/>
    </row>
    <row r="142" spans="4:4" s="291" customFormat="1">
      <c r="D142" s="37"/>
    </row>
    <row r="143" spans="4:4" s="291" customFormat="1">
      <c r="D143" s="37"/>
    </row>
    <row r="144" spans="4:4" s="291" customFormat="1">
      <c r="D144" s="37"/>
    </row>
    <row r="145" spans="4:4" s="291" customFormat="1">
      <c r="D145" s="37"/>
    </row>
    <row r="146" spans="4:4" s="291" customFormat="1">
      <c r="D146" s="37"/>
    </row>
    <row r="147" spans="4:4" s="291" customFormat="1">
      <c r="D147" s="37"/>
    </row>
    <row r="148" spans="4:4" s="291" customFormat="1">
      <c r="D148" s="37"/>
    </row>
    <row r="149" spans="4:4" s="291" customFormat="1">
      <c r="D149" s="37"/>
    </row>
    <row r="150" spans="4:4" s="291" customFormat="1">
      <c r="D150" s="37"/>
    </row>
    <row r="151" spans="4:4" s="291" customFormat="1">
      <c r="D151" s="37"/>
    </row>
    <row r="152" spans="4:4" s="291" customFormat="1">
      <c r="D152" s="37"/>
    </row>
    <row r="153" spans="4:4" s="291" customFormat="1">
      <c r="D153" s="37"/>
    </row>
    <row r="154" spans="4:4" s="291" customFormat="1">
      <c r="D154" s="37"/>
    </row>
    <row r="155" spans="4:4" s="291" customFormat="1">
      <c r="D155" s="37"/>
    </row>
    <row r="156" spans="4:4" s="291" customFormat="1">
      <c r="D156" s="37"/>
    </row>
    <row r="157" spans="4:4" s="291" customFormat="1">
      <c r="D157" s="37"/>
    </row>
    <row r="158" spans="4:4" s="291" customFormat="1">
      <c r="D158" s="37"/>
    </row>
    <row r="159" spans="4:4" s="291" customFormat="1">
      <c r="D159" s="37"/>
    </row>
    <row r="160" spans="4:4" s="291" customFormat="1">
      <c r="D160" s="37"/>
    </row>
    <row r="161" spans="1:6" s="291" customFormat="1">
      <c r="D161" s="37"/>
    </row>
    <row r="162" spans="1:6" s="291" customFormat="1">
      <c r="D162" s="37"/>
    </row>
    <row r="163" spans="1:6" s="291" customFormat="1">
      <c r="D163" s="37"/>
    </row>
    <row r="164" spans="1:6" s="291" customFormat="1">
      <c r="D164" s="37"/>
    </row>
    <row r="165" spans="1:6" s="291" customFormat="1">
      <c r="D165" s="37"/>
    </row>
    <row r="166" spans="1:6" s="291" customFormat="1">
      <c r="D166" s="37"/>
    </row>
    <row r="167" spans="1:6" s="291" customFormat="1">
      <c r="D167" s="37"/>
    </row>
    <row r="168" spans="1:6" s="291" customFormat="1">
      <c r="D168" s="37"/>
    </row>
    <row r="169" spans="1:6" s="291" customFormat="1">
      <c r="D169" s="37"/>
    </row>
    <row r="170" spans="1:6" s="291" customFormat="1">
      <c r="D170" s="37"/>
    </row>
    <row r="171" spans="1:6" s="291" customFormat="1">
      <c r="D171" s="37"/>
    </row>
    <row r="172" spans="1:6" s="291" customFormat="1">
      <c r="D172" s="37"/>
    </row>
    <row r="173" spans="1:6" s="291" customFormat="1">
      <c r="D173" s="37"/>
    </row>
    <row r="174" spans="1:6" s="291" customFormat="1">
      <c r="A174" s="63"/>
      <c r="B174" s="63"/>
      <c r="C174" s="63"/>
      <c r="D174" s="38"/>
      <c r="E174" s="63"/>
      <c r="F174" s="63"/>
    </row>
    <row r="175" spans="1:6" s="291" customFormat="1">
      <c r="A175" s="63"/>
      <c r="B175" s="63"/>
      <c r="C175" s="63"/>
      <c r="D175" s="38"/>
      <c r="E175" s="63"/>
      <c r="F175" s="63"/>
    </row>
    <row r="176" spans="1:6" s="291" customFormat="1">
      <c r="A176" s="63"/>
      <c r="B176" s="63"/>
      <c r="C176" s="63"/>
      <c r="D176" s="38"/>
      <c r="E176" s="63"/>
      <c r="F176" s="63"/>
    </row>
    <row r="177" spans="1:6" s="291" customFormat="1">
      <c r="A177" s="63"/>
      <c r="B177" s="63"/>
      <c r="C177" s="63"/>
      <c r="D177" s="38"/>
      <c r="E177" s="63"/>
      <c r="F177" s="63"/>
    </row>
    <row r="178" spans="1:6" s="291" customFormat="1">
      <c r="A178" s="63"/>
      <c r="B178" s="63"/>
      <c r="C178" s="63"/>
      <c r="D178" s="38"/>
      <c r="E178" s="63"/>
      <c r="F178" s="63"/>
    </row>
    <row r="179" spans="1:6" s="291" customFormat="1">
      <c r="A179" s="63"/>
      <c r="B179" s="63"/>
      <c r="C179" s="63"/>
      <c r="D179" s="38"/>
      <c r="E179" s="63"/>
      <c r="F179" s="63"/>
    </row>
    <row r="180" spans="1:6" s="291" customFormat="1">
      <c r="A180" s="63"/>
      <c r="B180" s="63"/>
      <c r="C180" s="63"/>
      <c r="D180" s="38"/>
      <c r="E180" s="63"/>
      <c r="F180" s="63"/>
    </row>
    <row r="181" spans="1:6" s="291" customFormat="1">
      <c r="A181" s="63"/>
      <c r="B181" s="63"/>
      <c r="C181" s="63"/>
      <c r="D181" s="38"/>
      <c r="E181" s="63"/>
      <c r="F181" s="63"/>
    </row>
    <row r="182" spans="1:6" s="291" customFormat="1">
      <c r="A182" s="63"/>
      <c r="B182" s="63"/>
      <c r="C182" s="63"/>
      <c r="D182" s="38"/>
      <c r="E182" s="63"/>
      <c r="F182" s="63"/>
    </row>
    <row r="183" spans="1:6" s="291" customFormat="1">
      <c r="A183" s="63"/>
      <c r="B183" s="63"/>
      <c r="C183" s="63"/>
      <c r="D183" s="38"/>
      <c r="E183" s="63"/>
      <c r="F183" s="63"/>
    </row>
    <row r="184" spans="1:6" s="291" customFormat="1">
      <c r="A184" s="63"/>
      <c r="B184" s="63"/>
      <c r="C184" s="63"/>
      <c r="D184" s="38"/>
      <c r="E184" s="63"/>
      <c r="F184" s="63"/>
    </row>
    <row r="185" spans="1:6" s="291" customFormat="1">
      <c r="A185" s="63"/>
      <c r="B185" s="63"/>
      <c r="C185" s="63"/>
      <c r="D185" s="38"/>
      <c r="E185" s="63"/>
      <c r="F185" s="63"/>
    </row>
    <row r="186" spans="1:6" s="291" customFormat="1">
      <c r="A186" s="63"/>
      <c r="B186" s="63"/>
      <c r="C186" s="63"/>
      <c r="D186" s="38"/>
      <c r="E186" s="63"/>
      <c r="F186" s="63"/>
    </row>
    <row r="187" spans="1:6" s="291" customFormat="1">
      <c r="A187" s="63"/>
      <c r="B187" s="63"/>
      <c r="C187" s="63"/>
      <c r="D187" s="38"/>
      <c r="E187" s="63"/>
      <c r="F187" s="63"/>
    </row>
    <row r="188" spans="1:6" s="291" customFormat="1">
      <c r="A188" s="63"/>
      <c r="B188" s="63"/>
      <c r="C188" s="63"/>
      <c r="D188" s="38"/>
      <c r="E188" s="63"/>
      <c r="F188" s="63"/>
    </row>
    <row r="189" spans="1:6" s="291" customFormat="1">
      <c r="A189" s="63"/>
      <c r="B189" s="63"/>
      <c r="C189" s="63"/>
      <c r="D189" s="38"/>
      <c r="E189" s="63"/>
      <c r="F189" s="63"/>
    </row>
    <row r="190" spans="1:6" s="291" customFormat="1">
      <c r="A190" s="63"/>
      <c r="B190" s="63"/>
      <c r="C190" s="63"/>
      <c r="D190" s="38"/>
      <c r="E190" s="63"/>
      <c r="F190" s="63"/>
    </row>
    <row r="191" spans="1:6" s="291" customFormat="1">
      <c r="A191" s="63"/>
      <c r="B191" s="63"/>
      <c r="C191" s="63"/>
      <c r="D191" s="38"/>
      <c r="E191" s="63"/>
      <c r="F191" s="63"/>
    </row>
    <row r="192" spans="1:6" s="291" customFormat="1">
      <c r="A192" s="63"/>
      <c r="B192" s="63"/>
      <c r="C192" s="63"/>
      <c r="D192" s="38"/>
      <c r="E192" s="63"/>
      <c r="F192" s="63"/>
    </row>
    <row r="193" spans="1:6" s="291" customFormat="1">
      <c r="A193" s="63"/>
      <c r="B193" s="63"/>
      <c r="C193" s="63"/>
      <c r="D193" s="38"/>
      <c r="E193" s="63"/>
      <c r="F193" s="63"/>
    </row>
    <row r="194" spans="1:6" s="291" customFormat="1">
      <c r="A194" s="63"/>
      <c r="B194" s="63"/>
      <c r="C194" s="63"/>
      <c r="D194" s="38"/>
      <c r="E194" s="63"/>
      <c r="F194" s="63"/>
    </row>
    <row r="195" spans="1:6" s="291" customFormat="1">
      <c r="A195" s="63"/>
      <c r="B195" s="63"/>
      <c r="C195" s="63"/>
      <c r="D195" s="38"/>
      <c r="E195" s="63"/>
      <c r="F195" s="63"/>
    </row>
    <row r="196" spans="1:6" s="291" customFormat="1">
      <c r="A196" s="63"/>
      <c r="B196" s="63"/>
      <c r="C196" s="63"/>
      <c r="D196" s="38"/>
      <c r="E196" s="63"/>
      <c r="F196" s="63"/>
    </row>
    <row r="197" spans="1:6" s="291" customFormat="1">
      <c r="A197" s="63"/>
      <c r="B197" s="63"/>
      <c r="C197" s="63"/>
      <c r="D197" s="38"/>
      <c r="E197" s="63"/>
      <c r="F197" s="63"/>
    </row>
    <row r="198" spans="1:6" s="291" customFormat="1">
      <c r="A198" s="63"/>
      <c r="B198" s="63"/>
      <c r="C198" s="63"/>
      <c r="D198" s="38"/>
      <c r="E198" s="63"/>
      <c r="F198" s="63"/>
    </row>
    <row r="199" spans="1:6" s="291" customFormat="1">
      <c r="A199" s="63"/>
      <c r="B199" s="63"/>
      <c r="C199" s="63"/>
      <c r="D199" s="38"/>
      <c r="E199" s="63"/>
      <c r="F199" s="63"/>
    </row>
    <row r="200" spans="1:6" s="291" customFormat="1">
      <c r="A200" s="63"/>
      <c r="B200" s="63"/>
      <c r="C200" s="63"/>
      <c r="D200" s="38"/>
      <c r="E200" s="63"/>
      <c r="F200" s="63"/>
    </row>
    <row r="201" spans="1:6" s="291" customFormat="1">
      <c r="A201" s="63"/>
      <c r="B201" s="63"/>
      <c r="C201" s="63"/>
      <c r="D201" s="38"/>
      <c r="E201" s="63"/>
      <c r="F201" s="63"/>
    </row>
    <row r="202" spans="1:6" s="291" customFormat="1">
      <c r="A202" s="63"/>
      <c r="B202" s="63"/>
      <c r="C202" s="63"/>
      <c r="D202" s="38"/>
      <c r="E202" s="63"/>
      <c r="F202" s="63"/>
    </row>
    <row r="203" spans="1:6" s="291" customFormat="1">
      <c r="A203" s="63"/>
      <c r="B203" s="63"/>
      <c r="C203" s="63"/>
      <c r="D203" s="38"/>
      <c r="E203" s="63"/>
      <c r="F203" s="63"/>
    </row>
    <row r="204" spans="1:6" s="291" customFormat="1">
      <c r="A204" s="63"/>
      <c r="B204" s="63"/>
      <c r="C204" s="63"/>
      <c r="D204" s="38"/>
      <c r="E204" s="63"/>
      <c r="F204" s="63"/>
    </row>
    <row r="205" spans="1:6" s="291" customFormat="1">
      <c r="A205" s="63"/>
      <c r="B205" s="63"/>
      <c r="C205" s="63"/>
      <c r="D205" s="38"/>
      <c r="E205" s="63"/>
      <c r="F205" s="63"/>
    </row>
    <row r="206" spans="1:6" s="291" customFormat="1">
      <c r="A206" s="63"/>
      <c r="B206" s="63"/>
      <c r="C206" s="63"/>
      <c r="D206" s="38"/>
      <c r="E206" s="63"/>
      <c r="F206" s="63"/>
    </row>
    <row r="207" spans="1:6" s="291" customFormat="1">
      <c r="A207" s="63"/>
      <c r="B207" s="63"/>
      <c r="C207" s="63"/>
      <c r="D207" s="38"/>
      <c r="E207" s="63"/>
      <c r="F207" s="63"/>
    </row>
    <row r="208" spans="1:6" s="291" customFormat="1">
      <c r="A208" s="63"/>
      <c r="B208" s="63"/>
      <c r="C208" s="63"/>
      <c r="D208" s="38"/>
      <c r="E208" s="63"/>
      <c r="F208" s="63"/>
    </row>
    <row r="209" spans="1:6" s="291" customFormat="1">
      <c r="A209" s="63"/>
      <c r="B209" s="63"/>
      <c r="C209" s="63"/>
      <c r="D209" s="38"/>
      <c r="E209" s="63"/>
      <c r="F209" s="63"/>
    </row>
    <row r="210" spans="1:6" s="291" customFormat="1">
      <c r="A210" s="63"/>
      <c r="B210" s="63"/>
      <c r="C210" s="63"/>
      <c r="D210" s="38"/>
      <c r="E210" s="63"/>
      <c r="F210" s="63"/>
    </row>
    <row r="211" spans="1:6" s="291" customFormat="1">
      <c r="A211" s="63"/>
      <c r="B211" s="63"/>
      <c r="C211" s="63"/>
      <c r="D211" s="38"/>
      <c r="E211" s="63"/>
      <c r="F211" s="63"/>
    </row>
    <row r="212" spans="1:6" s="291" customFormat="1">
      <c r="A212" s="63"/>
      <c r="B212" s="63"/>
      <c r="C212" s="63"/>
      <c r="D212" s="38"/>
      <c r="E212" s="63"/>
      <c r="F212" s="63"/>
    </row>
    <row r="213" spans="1:6" s="291" customFormat="1">
      <c r="A213" s="63"/>
      <c r="B213" s="63"/>
      <c r="C213" s="63"/>
      <c r="D213" s="38"/>
      <c r="E213" s="63"/>
      <c r="F213" s="63"/>
    </row>
    <row r="214" spans="1:6" s="291" customFormat="1">
      <c r="A214" s="63"/>
      <c r="B214" s="63"/>
      <c r="C214" s="63"/>
      <c r="D214" s="38"/>
      <c r="E214" s="63"/>
      <c r="F214" s="63"/>
    </row>
    <row r="215" spans="1:6" s="291" customFormat="1">
      <c r="A215" s="63"/>
      <c r="B215" s="63"/>
      <c r="C215" s="63"/>
      <c r="D215" s="38"/>
      <c r="E215" s="63"/>
      <c r="F215" s="63"/>
    </row>
    <row r="216" spans="1:6" s="291" customFormat="1">
      <c r="A216" s="63"/>
      <c r="B216" s="63"/>
      <c r="C216" s="63"/>
      <c r="D216" s="38"/>
      <c r="E216" s="63"/>
      <c r="F216" s="63"/>
    </row>
    <row r="217" spans="1:6" s="291" customFormat="1">
      <c r="A217" s="63"/>
      <c r="B217" s="63"/>
      <c r="C217" s="63"/>
      <c r="D217" s="38"/>
      <c r="E217" s="63"/>
      <c r="F217" s="63"/>
    </row>
    <row r="218" spans="1:6" s="291" customFormat="1">
      <c r="A218" s="63"/>
      <c r="B218" s="63"/>
      <c r="C218" s="63"/>
      <c r="D218" s="38"/>
      <c r="E218" s="63"/>
      <c r="F218" s="63"/>
    </row>
    <row r="219" spans="1:6" s="291" customFormat="1">
      <c r="A219" s="63"/>
      <c r="B219" s="63"/>
      <c r="C219" s="63"/>
      <c r="D219" s="38"/>
      <c r="E219" s="63"/>
      <c r="F219" s="63"/>
    </row>
    <row r="220" spans="1:6" s="291" customFormat="1">
      <c r="A220" s="63"/>
      <c r="B220" s="63"/>
      <c r="C220" s="63"/>
      <c r="D220" s="38"/>
      <c r="E220" s="63"/>
      <c r="F220" s="63"/>
    </row>
    <row r="221" spans="1:6" s="291" customFormat="1">
      <c r="A221" s="63"/>
      <c r="B221" s="63"/>
      <c r="C221" s="63"/>
      <c r="D221" s="38"/>
      <c r="E221" s="63"/>
      <c r="F221" s="63"/>
    </row>
    <row r="222" spans="1:6" s="291" customFormat="1">
      <c r="A222" s="63"/>
      <c r="B222" s="63"/>
      <c r="C222" s="63"/>
      <c r="D222" s="38"/>
      <c r="E222" s="63"/>
      <c r="F222" s="63"/>
    </row>
    <row r="223" spans="1:6" s="291" customFormat="1">
      <c r="A223" s="63"/>
      <c r="B223" s="63"/>
      <c r="C223" s="63"/>
      <c r="D223" s="38"/>
      <c r="E223" s="63"/>
      <c r="F223" s="63"/>
    </row>
    <row r="224" spans="1:6" s="291" customFormat="1">
      <c r="A224" s="63"/>
      <c r="B224" s="63"/>
      <c r="C224" s="63"/>
      <c r="D224" s="38"/>
      <c r="E224" s="63"/>
      <c r="F224" s="63"/>
    </row>
    <row r="225" spans="1:6" s="291" customFormat="1">
      <c r="A225" s="63"/>
      <c r="B225" s="63"/>
      <c r="C225" s="63"/>
      <c r="D225" s="38"/>
      <c r="E225" s="63"/>
      <c r="F225" s="63"/>
    </row>
    <row r="226" spans="1:6" s="291" customFormat="1">
      <c r="A226" s="63"/>
      <c r="B226" s="63"/>
      <c r="C226" s="63"/>
      <c r="D226" s="38"/>
      <c r="E226" s="63"/>
      <c r="F226" s="63"/>
    </row>
    <row r="227" spans="1:6" s="291" customFormat="1">
      <c r="A227" s="63"/>
      <c r="B227" s="63"/>
      <c r="C227" s="63"/>
      <c r="D227" s="38"/>
      <c r="E227" s="63"/>
      <c r="F227" s="63"/>
    </row>
    <row r="228" spans="1:6" s="291" customFormat="1">
      <c r="A228" s="63"/>
      <c r="B228" s="63"/>
      <c r="C228" s="63"/>
      <c r="D228" s="38"/>
      <c r="E228" s="63"/>
      <c r="F228" s="63"/>
    </row>
    <row r="229" spans="1:6" s="291" customFormat="1">
      <c r="A229" s="63"/>
      <c r="B229" s="63"/>
      <c r="C229" s="63"/>
      <c r="D229" s="38"/>
      <c r="E229" s="63"/>
      <c r="F229" s="63"/>
    </row>
    <row r="230" spans="1:6" s="291" customFormat="1">
      <c r="A230" s="63"/>
      <c r="B230" s="63"/>
      <c r="C230" s="63"/>
      <c r="D230" s="38"/>
      <c r="E230" s="63"/>
      <c r="F230" s="63"/>
    </row>
    <row r="231" spans="1:6" s="291" customFormat="1">
      <c r="A231" s="63"/>
      <c r="B231" s="63"/>
      <c r="C231" s="63"/>
      <c r="D231" s="38"/>
      <c r="E231" s="63"/>
      <c r="F231" s="63"/>
    </row>
    <row r="232" spans="1:6" s="291" customFormat="1">
      <c r="A232" s="63"/>
      <c r="B232" s="63"/>
      <c r="C232" s="63"/>
      <c r="D232" s="38"/>
      <c r="E232" s="63"/>
      <c r="F232" s="63"/>
    </row>
    <row r="233" spans="1:6" s="291" customFormat="1">
      <c r="A233" s="63"/>
      <c r="B233" s="63"/>
      <c r="C233" s="63"/>
      <c r="D233" s="38"/>
      <c r="E233" s="63"/>
      <c r="F233" s="63"/>
    </row>
    <row r="234" spans="1:6" s="291" customFormat="1">
      <c r="A234" s="63"/>
      <c r="B234" s="63"/>
      <c r="C234" s="63"/>
      <c r="D234" s="38"/>
      <c r="E234" s="63"/>
      <c r="F234" s="63"/>
    </row>
    <row r="235" spans="1:6" s="291" customFormat="1">
      <c r="A235" s="63"/>
      <c r="B235" s="63"/>
      <c r="C235" s="63"/>
      <c r="D235" s="38"/>
      <c r="E235" s="63"/>
      <c r="F235" s="63"/>
    </row>
    <row r="236" spans="1:6" s="291" customFormat="1">
      <c r="A236" s="63"/>
      <c r="B236" s="63"/>
      <c r="C236" s="63"/>
      <c r="D236" s="38"/>
      <c r="E236" s="63"/>
      <c r="F236" s="63"/>
    </row>
    <row r="237" spans="1:6" s="291" customFormat="1">
      <c r="A237" s="63"/>
      <c r="B237" s="63"/>
      <c r="C237" s="63"/>
      <c r="D237" s="38"/>
      <c r="E237" s="63"/>
      <c r="F237" s="63"/>
    </row>
    <row r="238" spans="1:6" s="291" customFormat="1">
      <c r="A238" s="63"/>
      <c r="B238" s="63"/>
      <c r="C238" s="63"/>
      <c r="D238" s="38"/>
      <c r="E238" s="63"/>
      <c r="F238" s="63"/>
    </row>
    <row r="239" spans="1:6" s="291" customFormat="1">
      <c r="A239" s="63"/>
      <c r="B239" s="63"/>
      <c r="C239" s="63"/>
      <c r="D239" s="38"/>
      <c r="E239" s="63"/>
      <c r="F239" s="63"/>
    </row>
    <row r="240" spans="1:6" s="291" customFormat="1">
      <c r="A240" s="63"/>
      <c r="B240" s="63"/>
      <c r="C240" s="63"/>
      <c r="D240" s="38"/>
      <c r="E240" s="63"/>
      <c r="F240" s="63"/>
    </row>
    <row r="241" spans="1:6" s="291" customFormat="1">
      <c r="A241" s="63"/>
      <c r="B241" s="63"/>
      <c r="C241" s="63"/>
      <c r="D241" s="38"/>
      <c r="E241" s="63"/>
      <c r="F241" s="63"/>
    </row>
    <row r="242" spans="1:6" s="291" customFormat="1">
      <c r="A242" s="63"/>
      <c r="B242" s="63"/>
      <c r="C242" s="63"/>
      <c r="D242" s="38"/>
      <c r="E242" s="63"/>
      <c r="F242" s="63"/>
    </row>
    <row r="243" spans="1:6" s="291" customFormat="1">
      <c r="A243" s="63"/>
      <c r="B243" s="63"/>
      <c r="C243" s="63"/>
      <c r="D243" s="38"/>
      <c r="E243" s="63"/>
      <c r="F243" s="63"/>
    </row>
    <row r="244" spans="1:6" s="291" customFormat="1">
      <c r="A244" s="63"/>
      <c r="B244" s="63"/>
      <c r="C244" s="63"/>
      <c r="D244" s="38"/>
      <c r="E244" s="63"/>
      <c r="F244" s="63"/>
    </row>
    <row r="245" spans="1:6" s="291" customFormat="1">
      <c r="A245" s="63"/>
      <c r="B245" s="63"/>
      <c r="C245" s="63"/>
      <c r="D245" s="38"/>
      <c r="E245" s="63"/>
      <c r="F245" s="63"/>
    </row>
    <row r="246" spans="1:6" s="291" customFormat="1">
      <c r="A246" s="63"/>
      <c r="B246" s="63"/>
      <c r="C246" s="63"/>
      <c r="D246" s="38"/>
      <c r="E246" s="63"/>
      <c r="F246" s="63"/>
    </row>
    <row r="247" spans="1:6" s="291" customFormat="1">
      <c r="A247" s="63"/>
      <c r="B247" s="63"/>
      <c r="C247" s="63"/>
      <c r="D247" s="38"/>
      <c r="E247" s="63"/>
      <c r="F247" s="63"/>
    </row>
    <row r="248" spans="1:6" s="291" customFormat="1">
      <c r="A248" s="63"/>
      <c r="B248" s="63"/>
      <c r="C248" s="63"/>
      <c r="D248" s="38"/>
      <c r="E248" s="63"/>
      <c r="F248" s="63"/>
    </row>
    <row r="249" spans="1:6" s="291" customFormat="1">
      <c r="A249" s="63"/>
      <c r="B249" s="63"/>
      <c r="C249" s="63"/>
      <c r="D249" s="38"/>
      <c r="E249" s="63"/>
      <c r="F249" s="63"/>
    </row>
    <row r="250" spans="1:6" s="291" customFormat="1">
      <c r="A250" s="63"/>
      <c r="B250" s="63"/>
      <c r="C250" s="63"/>
      <c r="D250" s="38"/>
      <c r="E250" s="63"/>
      <c r="F250" s="63"/>
    </row>
    <row r="251" spans="1:6" s="291" customFormat="1">
      <c r="A251" s="63"/>
      <c r="B251" s="63"/>
      <c r="C251" s="63"/>
      <c r="D251" s="38"/>
      <c r="E251" s="63"/>
      <c r="F251" s="63"/>
    </row>
    <row r="252" spans="1:6" s="291" customFormat="1">
      <c r="A252" s="63"/>
      <c r="B252" s="63"/>
      <c r="C252" s="63"/>
      <c r="D252" s="38"/>
      <c r="E252" s="63"/>
      <c r="F252" s="63"/>
    </row>
    <row r="253" spans="1:6" s="291" customFormat="1">
      <c r="A253" s="63"/>
      <c r="B253" s="63"/>
      <c r="C253" s="63"/>
      <c r="D253" s="38"/>
      <c r="E253" s="63"/>
      <c r="F253" s="63"/>
    </row>
    <row r="254" spans="1:6" s="291" customFormat="1">
      <c r="A254" s="63"/>
      <c r="B254" s="63"/>
      <c r="C254" s="63"/>
      <c r="D254" s="38"/>
      <c r="E254" s="63"/>
      <c r="F254" s="63"/>
    </row>
    <row r="255" spans="1:6" s="291" customFormat="1">
      <c r="A255" s="63"/>
      <c r="B255" s="63"/>
      <c r="C255" s="63"/>
      <c r="D255" s="38"/>
      <c r="E255" s="63"/>
      <c r="F255" s="63"/>
    </row>
    <row r="256" spans="1:6" s="291" customFormat="1">
      <c r="A256" s="63"/>
      <c r="B256" s="63"/>
      <c r="C256" s="63"/>
      <c r="D256" s="38"/>
      <c r="E256" s="63"/>
      <c r="F256" s="63"/>
    </row>
    <row r="257" spans="1:6" s="291" customFormat="1">
      <c r="A257" s="63"/>
      <c r="B257" s="63"/>
      <c r="C257" s="63"/>
      <c r="D257" s="38"/>
      <c r="E257" s="63"/>
      <c r="F257" s="63"/>
    </row>
    <row r="258" spans="1:6" s="291" customFormat="1">
      <c r="A258" s="63"/>
      <c r="B258" s="63"/>
      <c r="C258" s="63"/>
      <c r="D258" s="38"/>
      <c r="E258" s="63"/>
      <c r="F258" s="63"/>
    </row>
    <row r="259" spans="1:6" s="291" customFormat="1">
      <c r="A259" s="63"/>
      <c r="B259" s="63"/>
      <c r="C259" s="63"/>
      <c r="D259" s="38"/>
      <c r="E259" s="63"/>
      <c r="F259" s="63"/>
    </row>
    <row r="260" spans="1:6" s="291" customFormat="1">
      <c r="A260" s="63"/>
      <c r="B260" s="63"/>
      <c r="C260" s="63"/>
      <c r="D260" s="38"/>
      <c r="E260" s="63"/>
      <c r="F260" s="63"/>
    </row>
    <row r="261" spans="1:6" s="291" customFormat="1">
      <c r="A261" s="63"/>
      <c r="B261" s="63"/>
      <c r="C261" s="63"/>
      <c r="D261" s="38"/>
      <c r="E261" s="63"/>
      <c r="F261" s="63"/>
    </row>
    <row r="262" spans="1:6" s="291" customFormat="1">
      <c r="A262" s="63"/>
      <c r="B262" s="63"/>
      <c r="C262" s="63"/>
      <c r="D262" s="38"/>
      <c r="E262" s="63"/>
      <c r="F262" s="63"/>
    </row>
    <row r="263" spans="1:6" s="291" customFormat="1">
      <c r="A263" s="63"/>
      <c r="B263" s="63"/>
      <c r="C263" s="63"/>
      <c r="D263" s="38"/>
      <c r="E263" s="63"/>
      <c r="F263" s="63"/>
    </row>
    <row r="264" spans="1:6" s="291" customFormat="1">
      <c r="A264" s="63"/>
      <c r="B264" s="63"/>
      <c r="C264" s="63"/>
      <c r="D264" s="38"/>
      <c r="E264" s="63"/>
      <c r="F264" s="63"/>
    </row>
    <row r="265" spans="1:6" s="291" customFormat="1">
      <c r="A265" s="63"/>
      <c r="B265" s="63"/>
      <c r="C265" s="63"/>
      <c r="D265" s="38"/>
      <c r="E265" s="63"/>
      <c r="F265" s="63"/>
    </row>
    <row r="266" spans="1:6" s="291" customFormat="1">
      <c r="A266" s="63"/>
      <c r="B266" s="63"/>
      <c r="C266" s="63"/>
      <c r="D266" s="38"/>
      <c r="E266" s="63"/>
      <c r="F266" s="63"/>
    </row>
    <row r="267" spans="1:6" s="291" customFormat="1">
      <c r="A267" s="63"/>
      <c r="B267" s="63"/>
      <c r="C267" s="63"/>
      <c r="D267" s="38"/>
      <c r="E267" s="63"/>
      <c r="F267" s="63"/>
    </row>
    <row r="268" spans="1:6" s="291" customFormat="1">
      <c r="A268" s="63"/>
      <c r="B268" s="63"/>
      <c r="C268" s="63"/>
      <c r="D268" s="38"/>
      <c r="E268" s="63"/>
      <c r="F268" s="63"/>
    </row>
    <row r="269" spans="1:6" s="291" customFormat="1">
      <c r="A269" s="63"/>
      <c r="B269" s="63"/>
      <c r="C269" s="63"/>
      <c r="D269" s="38"/>
      <c r="E269" s="63"/>
      <c r="F269" s="63"/>
    </row>
    <row r="270" spans="1:6" s="291" customFormat="1">
      <c r="A270" s="63"/>
      <c r="B270" s="63"/>
      <c r="C270" s="63"/>
      <c r="D270" s="38"/>
      <c r="E270" s="63"/>
      <c r="F270" s="63"/>
    </row>
    <row r="271" spans="1:6" s="291" customFormat="1">
      <c r="A271" s="63"/>
      <c r="B271" s="63"/>
      <c r="C271" s="63"/>
      <c r="D271" s="38"/>
      <c r="E271" s="63"/>
      <c r="F271" s="63"/>
    </row>
    <row r="272" spans="1:6" s="291" customFormat="1">
      <c r="A272" s="63"/>
      <c r="B272" s="63"/>
      <c r="C272" s="63"/>
      <c r="D272" s="38"/>
      <c r="E272" s="63"/>
      <c r="F272" s="63"/>
    </row>
    <row r="273" spans="1:2322" s="291" customFormat="1">
      <c r="A273" s="63"/>
      <c r="B273" s="63"/>
      <c r="C273" s="63"/>
      <c r="D273" s="38"/>
      <c r="E273" s="63"/>
      <c r="F273" s="63"/>
    </row>
    <row r="274" spans="1:2322" s="291" customFormat="1">
      <c r="A274" s="63"/>
      <c r="B274" s="63"/>
      <c r="C274" s="63"/>
      <c r="D274" s="38"/>
      <c r="E274" s="63"/>
      <c r="F274" s="63"/>
    </row>
    <row r="275" spans="1:2322" s="291" customFormat="1">
      <c r="A275" s="63"/>
      <c r="B275" s="63"/>
      <c r="C275" s="63"/>
      <c r="D275" s="38"/>
      <c r="E275" s="63"/>
      <c r="F275" s="63"/>
    </row>
    <row r="276" spans="1:2322" s="291" customFormat="1">
      <c r="A276" s="63"/>
      <c r="B276" s="63"/>
      <c r="C276" s="63"/>
      <c r="D276" s="38"/>
      <c r="E276" s="63"/>
      <c r="F276" s="63"/>
    </row>
    <row r="277" spans="1:2322" s="291" customFormat="1">
      <c r="A277" s="63"/>
      <c r="B277" s="63"/>
      <c r="C277" s="63"/>
      <c r="D277" s="38"/>
      <c r="E277" s="63"/>
      <c r="F277" s="63"/>
    </row>
    <row r="278" spans="1:2322" s="291" customFormat="1">
      <c r="A278" s="63"/>
      <c r="B278" s="63"/>
      <c r="C278" s="63"/>
      <c r="D278" s="38"/>
      <c r="E278" s="63"/>
      <c r="F278" s="63"/>
    </row>
    <row r="279" spans="1:2322" s="291" customFormat="1">
      <c r="A279" s="63"/>
      <c r="B279" s="63"/>
      <c r="C279" s="63"/>
      <c r="D279" s="38"/>
      <c r="E279" s="63"/>
      <c r="F279" s="63"/>
    </row>
    <row r="280" spans="1:2322" s="291" customFormat="1">
      <c r="A280" s="63"/>
      <c r="B280" s="63"/>
      <c r="C280" s="63"/>
      <c r="D280" s="38"/>
      <c r="E280" s="63"/>
      <c r="F280" s="63"/>
    </row>
    <row r="281" spans="1:2322" s="291" customFormat="1">
      <c r="A281" s="63"/>
      <c r="B281" s="63"/>
      <c r="C281" s="63"/>
      <c r="D281" s="38"/>
      <c r="E281" s="63"/>
      <c r="F281" s="63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10"/>
    </row>
    <row r="282" spans="1:2322" s="291" customFormat="1" ht="36" customHeight="1">
      <c r="A282" s="63"/>
      <c r="B282" s="63"/>
      <c r="C282" s="63"/>
      <c r="D282" s="38"/>
      <c r="E282" s="63"/>
      <c r="F282" s="63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10"/>
    </row>
    <row r="283" spans="1:2322" s="291" customFormat="1">
      <c r="A283" s="63"/>
      <c r="B283" s="63"/>
      <c r="C283" s="63"/>
      <c r="D283" s="38"/>
      <c r="E283" s="63"/>
      <c r="F283" s="63"/>
    </row>
    <row r="284" spans="1:2322" s="11" customFormat="1" ht="39.75" customHeight="1">
      <c r="A284" s="63"/>
      <c r="B284" s="63"/>
      <c r="C284" s="63"/>
      <c r="D284" s="38"/>
      <c r="E284" s="63"/>
      <c r="F284" s="63"/>
      <c r="G284" s="291"/>
      <c r="H284" s="291"/>
      <c r="I284" s="291"/>
      <c r="J284" s="291"/>
      <c r="K284" s="291"/>
      <c r="L284" s="291"/>
      <c r="M284" s="291"/>
      <c r="N284" s="291"/>
      <c r="O284" s="291"/>
      <c r="P284" s="291"/>
      <c r="Q284" s="291"/>
      <c r="R284" s="291"/>
      <c r="S284" s="291"/>
      <c r="T284" s="291"/>
      <c r="U284" s="291"/>
      <c r="V284" s="291"/>
      <c r="W284" s="291"/>
      <c r="X284" s="291"/>
      <c r="Y284" s="291"/>
      <c r="Z284" s="291"/>
      <c r="AA284" s="291"/>
      <c r="AB284" s="291"/>
      <c r="AC284" s="291"/>
      <c r="AD284" s="291"/>
      <c r="AE284" s="291"/>
      <c r="AF284" s="291"/>
      <c r="AG284" s="291"/>
      <c r="AH284" s="291"/>
      <c r="AI284" s="291"/>
      <c r="AJ284" s="291"/>
      <c r="AK284" s="291"/>
      <c r="AL284" s="291"/>
      <c r="AM284" s="291"/>
      <c r="AN284" s="291"/>
      <c r="AO284" s="291"/>
      <c r="AP284" s="291"/>
      <c r="AQ284" s="291"/>
      <c r="AR284" s="291"/>
      <c r="AS284" s="291"/>
      <c r="AT284" s="291"/>
      <c r="AU284" s="291"/>
      <c r="AV284" s="291"/>
      <c r="AW284" s="291"/>
      <c r="AX284" s="291"/>
      <c r="AY284" s="291"/>
      <c r="AZ284" s="291"/>
      <c r="BA284" s="291"/>
      <c r="BB284" s="291"/>
      <c r="BC284" s="291"/>
      <c r="BD284" s="291"/>
      <c r="BE284" s="291"/>
      <c r="BF284" s="291"/>
      <c r="BG284" s="291"/>
      <c r="BH284" s="291"/>
      <c r="BI284" s="291"/>
      <c r="BJ284" s="291"/>
      <c r="BK284" s="291"/>
      <c r="BL284" s="291"/>
      <c r="BM284" s="291"/>
      <c r="BN284" s="291"/>
      <c r="BO284" s="291"/>
      <c r="BP284" s="291"/>
      <c r="BQ284" s="291"/>
      <c r="BR284" s="291"/>
      <c r="BS284" s="291"/>
      <c r="BT284" s="291"/>
      <c r="BU284" s="291"/>
      <c r="BV284" s="291"/>
      <c r="BW284" s="291"/>
      <c r="BX284" s="291"/>
      <c r="BY284" s="291"/>
      <c r="BZ284" s="291"/>
      <c r="CA284" s="291"/>
      <c r="CB284" s="291"/>
      <c r="CC284" s="10"/>
      <c r="CD284" s="10"/>
      <c r="CE284" s="10"/>
      <c r="CF284" s="10"/>
      <c r="CG284" s="10"/>
      <c r="CH284" s="10"/>
      <c r="CI284" s="10"/>
      <c r="CJ284" s="10"/>
      <c r="CK284" s="10"/>
      <c r="CL284" s="10"/>
      <c r="CM284" s="10"/>
      <c r="CN284" s="10"/>
      <c r="CO284" s="10"/>
      <c r="CP284" s="10"/>
      <c r="CQ284" s="10"/>
      <c r="CR284" s="10"/>
      <c r="CS284" s="10"/>
      <c r="CT284" s="10"/>
      <c r="CU284" s="10"/>
      <c r="CV284" s="10"/>
      <c r="CW284" s="10"/>
      <c r="CX284" s="10"/>
      <c r="CY284" s="10"/>
      <c r="CZ284" s="10"/>
      <c r="DA284" s="10"/>
      <c r="DB284" s="10"/>
      <c r="DC284" s="10"/>
      <c r="DD284" s="10"/>
      <c r="DE284" s="10"/>
      <c r="DF284" s="10"/>
      <c r="DG284" s="10"/>
      <c r="DH284" s="10"/>
      <c r="DI284" s="10"/>
      <c r="DJ284" s="10"/>
      <c r="DK284" s="10"/>
      <c r="DL284" s="10"/>
      <c r="DM284" s="10"/>
      <c r="DN284" s="10"/>
      <c r="DO284" s="10"/>
      <c r="DP284" s="10"/>
      <c r="DQ284" s="10"/>
      <c r="DR284" s="10"/>
      <c r="DS284" s="10"/>
      <c r="DT284" s="10"/>
      <c r="DU284" s="10"/>
      <c r="DV284" s="10"/>
      <c r="DW284" s="10"/>
      <c r="DX284" s="10"/>
      <c r="DY284" s="10"/>
      <c r="DZ284" s="10"/>
      <c r="EA284" s="10"/>
      <c r="EB284" s="10"/>
      <c r="EC284" s="10"/>
      <c r="ED284" s="10"/>
      <c r="EE284" s="10"/>
      <c r="EF284" s="10"/>
      <c r="EG284" s="10"/>
      <c r="EH284" s="10"/>
      <c r="EI284" s="10"/>
      <c r="EJ284" s="10"/>
      <c r="EK284" s="10"/>
      <c r="EL284" s="10"/>
      <c r="EM284" s="10"/>
      <c r="EN284" s="10"/>
      <c r="EO284" s="10"/>
      <c r="EP284" s="10"/>
      <c r="EQ284" s="10"/>
      <c r="ER284" s="10"/>
      <c r="ES284" s="10"/>
      <c r="ET284" s="10"/>
      <c r="EU284" s="10"/>
      <c r="EV284" s="10"/>
      <c r="EW284" s="10"/>
      <c r="EX284" s="10"/>
      <c r="EY284" s="10"/>
      <c r="EZ284" s="10"/>
      <c r="FA284" s="10"/>
      <c r="FB284" s="10"/>
      <c r="FC284" s="10"/>
      <c r="FD284" s="10"/>
      <c r="FE284" s="10"/>
      <c r="FF284" s="10"/>
      <c r="FG284" s="10"/>
      <c r="FH284" s="10"/>
      <c r="FI284" s="10"/>
      <c r="FJ284" s="10"/>
      <c r="FK284" s="10"/>
      <c r="FL284" s="10"/>
      <c r="FM284" s="10"/>
      <c r="FN284" s="10"/>
      <c r="FO284" s="10"/>
      <c r="FP284" s="10"/>
      <c r="FQ284" s="10"/>
      <c r="FR284" s="10"/>
      <c r="FS284" s="10"/>
      <c r="FT284" s="10"/>
      <c r="FU284" s="10"/>
      <c r="FV284" s="10"/>
      <c r="FW284" s="10"/>
      <c r="FX284" s="10"/>
      <c r="FY284" s="10"/>
      <c r="FZ284" s="10"/>
      <c r="GA284" s="10"/>
      <c r="GB284" s="10"/>
      <c r="GC284" s="10"/>
      <c r="GD284" s="10"/>
      <c r="GE284" s="10"/>
      <c r="GF284" s="10"/>
      <c r="GG284" s="10"/>
      <c r="GH284" s="10"/>
      <c r="GI284" s="10"/>
      <c r="GJ284" s="10"/>
      <c r="GK284" s="10"/>
      <c r="GL284" s="10"/>
      <c r="GM284" s="10"/>
      <c r="GN284" s="10"/>
      <c r="GO284" s="10"/>
      <c r="GP284" s="10"/>
      <c r="GQ284" s="10"/>
      <c r="GR284" s="10"/>
      <c r="GS284" s="10"/>
      <c r="GT284" s="10"/>
      <c r="GU284" s="10"/>
      <c r="GV284" s="10"/>
      <c r="GW284" s="10"/>
      <c r="GX284" s="10"/>
      <c r="GY284" s="10"/>
      <c r="GZ284" s="10"/>
      <c r="HA284" s="10"/>
      <c r="HB284" s="10"/>
      <c r="HC284" s="10"/>
      <c r="HD284" s="10"/>
      <c r="HE284" s="10"/>
      <c r="HF284" s="10"/>
      <c r="HG284" s="10"/>
      <c r="HH284" s="10"/>
      <c r="HI284" s="10"/>
      <c r="HJ284" s="10"/>
      <c r="HK284" s="10"/>
      <c r="HL284" s="10"/>
      <c r="HM284" s="10"/>
      <c r="HN284" s="10"/>
      <c r="HO284" s="10"/>
      <c r="HP284" s="10"/>
      <c r="HQ284" s="10"/>
      <c r="HR284" s="10"/>
      <c r="HS284" s="10"/>
      <c r="HT284" s="10"/>
      <c r="HU284" s="10"/>
      <c r="HV284" s="10"/>
      <c r="HW284" s="10"/>
      <c r="HX284" s="10"/>
      <c r="HY284" s="10"/>
      <c r="HZ284" s="10"/>
      <c r="IA284" s="10"/>
      <c r="IB284" s="10"/>
      <c r="IC284" s="10"/>
      <c r="ID284" s="10"/>
      <c r="IE284" s="10"/>
      <c r="IF284" s="10"/>
      <c r="IG284" s="10"/>
      <c r="IH284" s="10"/>
      <c r="II284" s="10"/>
      <c r="IJ284" s="10"/>
      <c r="IK284" s="10"/>
      <c r="IL284" s="10"/>
      <c r="IM284" s="10"/>
      <c r="IN284" s="10"/>
      <c r="IO284" s="10"/>
      <c r="IP284" s="10"/>
      <c r="IQ284" s="10"/>
      <c r="IR284" s="10"/>
      <c r="IS284" s="10"/>
      <c r="IT284" s="10"/>
      <c r="IU284" s="10"/>
      <c r="IV284" s="10"/>
      <c r="IW284" s="10"/>
      <c r="IX284" s="10"/>
      <c r="IY284" s="10"/>
      <c r="IZ284" s="10"/>
      <c r="JA284" s="10"/>
      <c r="JB284" s="10"/>
      <c r="JC284" s="10"/>
      <c r="JD284" s="10"/>
      <c r="JE284" s="10"/>
      <c r="JF284" s="10"/>
      <c r="JG284" s="10"/>
      <c r="JH284" s="10"/>
      <c r="JI284" s="10"/>
      <c r="JJ284" s="10"/>
      <c r="JK284" s="10"/>
      <c r="JL284" s="10"/>
      <c r="JM284" s="10"/>
      <c r="JN284" s="10"/>
      <c r="JO284" s="10"/>
      <c r="JP284" s="10"/>
      <c r="JQ284" s="10"/>
      <c r="JR284" s="10"/>
      <c r="JS284" s="10"/>
      <c r="JT284" s="10"/>
      <c r="JU284" s="10"/>
      <c r="JV284" s="10"/>
      <c r="JW284" s="10"/>
      <c r="JX284" s="10"/>
      <c r="JY284" s="10"/>
      <c r="JZ284" s="10"/>
      <c r="KA284" s="10"/>
      <c r="KB284" s="10"/>
      <c r="KC284" s="10"/>
      <c r="KD284" s="10"/>
      <c r="KE284" s="10"/>
      <c r="KF284" s="10"/>
      <c r="KG284" s="10"/>
      <c r="KH284" s="10"/>
      <c r="KI284" s="10"/>
      <c r="KJ284" s="10"/>
      <c r="KK284" s="10"/>
      <c r="KL284" s="10"/>
      <c r="KM284" s="10"/>
      <c r="KN284" s="10"/>
      <c r="KO284" s="10"/>
      <c r="KP284" s="10"/>
      <c r="KQ284" s="10"/>
      <c r="KR284" s="10"/>
      <c r="KS284" s="10"/>
      <c r="KT284" s="10"/>
      <c r="KU284" s="10"/>
      <c r="KV284" s="10"/>
      <c r="KW284" s="10"/>
      <c r="KX284" s="10"/>
      <c r="KY284" s="10"/>
      <c r="KZ284" s="10"/>
      <c r="LA284" s="10"/>
      <c r="LB284" s="10"/>
      <c r="LC284" s="10"/>
      <c r="LD284" s="10"/>
      <c r="LE284" s="10"/>
      <c r="LF284" s="10"/>
      <c r="LG284" s="10"/>
      <c r="LH284" s="10"/>
      <c r="LI284" s="10"/>
      <c r="LJ284" s="10"/>
      <c r="LK284" s="10"/>
      <c r="LL284" s="10"/>
      <c r="LM284" s="10"/>
      <c r="LN284" s="10"/>
      <c r="LO284" s="10"/>
      <c r="LP284" s="10"/>
      <c r="LQ284" s="10"/>
      <c r="LR284" s="10"/>
      <c r="LS284" s="10"/>
      <c r="LT284" s="10"/>
      <c r="LU284" s="10"/>
      <c r="LV284" s="10"/>
      <c r="LW284" s="10"/>
      <c r="LX284" s="10"/>
      <c r="LY284" s="10"/>
      <c r="LZ284" s="10"/>
      <c r="MA284" s="10"/>
      <c r="MB284" s="10"/>
      <c r="MC284" s="10"/>
      <c r="MD284" s="10"/>
      <c r="ME284" s="10"/>
      <c r="MF284" s="10"/>
      <c r="MG284" s="10"/>
      <c r="MH284" s="10"/>
      <c r="MI284" s="10"/>
      <c r="MJ284" s="10"/>
      <c r="MK284" s="10"/>
      <c r="ML284" s="10"/>
      <c r="MM284" s="10"/>
      <c r="MN284" s="10"/>
      <c r="MO284" s="10"/>
      <c r="MP284" s="10"/>
      <c r="MQ284" s="10"/>
      <c r="MR284" s="10"/>
      <c r="MS284" s="10"/>
      <c r="MT284" s="10"/>
      <c r="MU284" s="10"/>
      <c r="MV284" s="10"/>
      <c r="MW284" s="10"/>
      <c r="MX284" s="10"/>
      <c r="MY284" s="10"/>
      <c r="MZ284" s="10"/>
      <c r="NA284" s="10"/>
      <c r="NB284" s="10"/>
      <c r="NC284" s="10"/>
      <c r="ND284" s="10"/>
      <c r="NE284" s="10"/>
      <c r="NF284" s="10"/>
      <c r="NG284" s="10"/>
      <c r="NH284" s="10"/>
      <c r="NI284" s="10"/>
      <c r="NJ284" s="10"/>
      <c r="NK284" s="10"/>
      <c r="NL284" s="10"/>
      <c r="NM284" s="10"/>
      <c r="NN284" s="10"/>
      <c r="NO284" s="10"/>
      <c r="NP284" s="10"/>
      <c r="NQ284" s="10"/>
      <c r="NR284" s="10"/>
      <c r="NS284" s="10"/>
      <c r="NT284" s="10"/>
      <c r="NU284" s="10"/>
      <c r="NV284" s="10"/>
      <c r="NW284" s="10"/>
      <c r="NX284" s="10"/>
      <c r="NY284" s="10"/>
      <c r="NZ284" s="10"/>
      <c r="OA284" s="10"/>
      <c r="OB284" s="10"/>
      <c r="OC284" s="10"/>
      <c r="OD284" s="10"/>
      <c r="OE284" s="10"/>
      <c r="OF284" s="10"/>
      <c r="OG284" s="10"/>
      <c r="OH284" s="10"/>
      <c r="OI284" s="10"/>
      <c r="OJ284" s="10"/>
      <c r="OK284" s="10"/>
      <c r="OL284" s="10"/>
      <c r="OM284" s="10"/>
      <c r="ON284" s="10"/>
      <c r="OO284" s="10"/>
      <c r="OP284" s="10"/>
      <c r="OQ284" s="10"/>
      <c r="OR284" s="10"/>
      <c r="OS284" s="10"/>
      <c r="OT284" s="10"/>
      <c r="OU284" s="10"/>
      <c r="OV284" s="10"/>
      <c r="OW284" s="10"/>
      <c r="OX284" s="10"/>
      <c r="OY284" s="10"/>
      <c r="OZ284" s="10"/>
      <c r="PA284" s="10"/>
      <c r="PB284" s="10"/>
      <c r="PC284" s="10"/>
      <c r="PD284" s="10"/>
      <c r="PE284" s="10"/>
      <c r="PF284" s="10"/>
      <c r="PG284" s="10"/>
      <c r="PH284" s="10"/>
      <c r="PI284" s="10"/>
      <c r="PJ284" s="10"/>
      <c r="PK284" s="10"/>
      <c r="PL284" s="10"/>
      <c r="PM284" s="10"/>
      <c r="PN284" s="10"/>
      <c r="PO284" s="10"/>
      <c r="PP284" s="10"/>
      <c r="PQ284" s="10"/>
      <c r="PR284" s="10"/>
      <c r="PS284" s="10"/>
      <c r="PT284" s="10"/>
      <c r="PU284" s="10"/>
      <c r="PV284" s="10"/>
      <c r="PW284" s="10"/>
      <c r="PX284" s="10"/>
      <c r="PY284" s="10"/>
      <c r="PZ284" s="10"/>
      <c r="QA284" s="10"/>
      <c r="QB284" s="10"/>
      <c r="QC284" s="10"/>
      <c r="QD284" s="10"/>
      <c r="QE284" s="10"/>
      <c r="QF284" s="10"/>
      <c r="QG284" s="10"/>
      <c r="QH284" s="10"/>
      <c r="QI284" s="10"/>
      <c r="QJ284" s="10"/>
      <c r="QK284" s="10"/>
      <c r="QL284" s="10"/>
      <c r="QM284" s="10"/>
      <c r="QN284" s="10"/>
      <c r="QO284" s="10"/>
      <c r="QP284" s="10"/>
      <c r="QQ284" s="10"/>
      <c r="QR284" s="10"/>
      <c r="QS284" s="10"/>
      <c r="QT284" s="10"/>
      <c r="QU284" s="10"/>
      <c r="QV284" s="10"/>
      <c r="QW284" s="10"/>
      <c r="QX284" s="10"/>
      <c r="QY284" s="10"/>
      <c r="QZ284" s="10"/>
      <c r="RA284" s="10"/>
      <c r="RB284" s="10"/>
      <c r="RC284" s="10"/>
      <c r="RD284" s="10"/>
      <c r="RE284" s="10"/>
      <c r="RF284" s="10"/>
      <c r="RG284" s="10"/>
      <c r="RH284" s="10"/>
      <c r="RI284" s="10"/>
      <c r="RJ284" s="10"/>
      <c r="RK284" s="10"/>
      <c r="RL284" s="10"/>
      <c r="RM284" s="10"/>
      <c r="RN284" s="10"/>
      <c r="RO284" s="10"/>
      <c r="RP284" s="10"/>
      <c r="RQ284" s="10"/>
      <c r="RR284" s="10"/>
      <c r="RS284" s="10"/>
      <c r="RT284" s="10"/>
      <c r="RU284" s="10"/>
      <c r="RV284" s="10"/>
      <c r="RW284" s="10"/>
      <c r="RX284" s="10"/>
      <c r="RY284" s="10"/>
      <c r="RZ284" s="10"/>
      <c r="SA284" s="10"/>
      <c r="SB284" s="10"/>
      <c r="SC284" s="10"/>
      <c r="SD284" s="10"/>
      <c r="SE284" s="10"/>
      <c r="SF284" s="10"/>
      <c r="SG284" s="10"/>
      <c r="SH284" s="10"/>
      <c r="SI284" s="10"/>
      <c r="SJ284" s="10"/>
      <c r="SK284" s="10"/>
      <c r="SL284" s="10"/>
      <c r="SM284" s="10"/>
      <c r="SN284" s="10"/>
      <c r="SO284" s="10"/>
      <c r="SP284" s="10"/>
      <c r="SQ284" s="10"/>
      <c r="SR284" s="10"/>
      <c r="SS284" s="10"/>
      <c r="ST284" s="10"/>
      <c r="SU284" s="10"/>
      <c r="SV284" s="10"/>
      <c r="SW284" s="10"/>
      <c r="SX284" s="10"/>
      <c r="SY284" s="10"/>
      <c r="SZ284" s="10"/>
      <c r="TA284" s="10"/>
      <c r="TB284" s="10"/>
      <c r="TC284" s="10"/>
      <c r="TD284" s="10"/>
      <c r="TE284" s="10"/>
      <c r="TF284" s="10"/>
      <c r="TG284" s="10"/>
      <c r="TH284" s="10"/>
      <c r="TI284" s="10"/>
      <c r="TJ284" s="10"/>
      <c r="TK284" s="10"/>
      <c r="TL284" s="10"/>
      <c r="TM284" s="10"/>
      <c r="TN284" s="10"/>
      <c r="TO284" s="10"/>
      <c r="TP284" s="10"/>
      <c r="TQ284" s="10"/>
      <c r="TR284" s="10"/>
      <c r="TS284" s="10"/>
      <c r="TT284" s="10"/>
      <c r="TU284" s="10"/>
      <c r="TV284" s="10"/>
      <c r="TW284" s="10"/>
      <c r="TX284" s="10"/>
      <c r="TY284" s="10"/>
      <c r="TZ284" s="10"/>
      <c r="UA284" s="10"/>
      <c r="UB284" s="10"/>
      <c r="UC284" s="10"/>
      <c r="UD284" s="10"/>
      <c r="UE284" s="10"/>
      <c r="UF284" s="10"/>
      <c r="UG284" s="10"/>
      <c r="UH284" s="10"/>
      <c r="UI284" s="10"/>
      <c r="UJ284" s="10"/>
      <c r="UK284" s="10"/>
      <c r="UL284" s="10"/>
      <c r="UM284" s="10"/>
      <c r="UN284" s="10"/>
      <c r="UO284" s="10"/>
      <c r="UP284" s="10"/>
      <c r="UQ284" s="10"/>
      <c r="UR284" s="10"/>
      <c r="US284" s="10"/>
      <c r="UT284" s="10"/>
      <c r="UU284" s="10"/>
      <c r="UV284" s="10"/>
      <c r="UW284" s="10"/>
      <c r="UX284" s="10"/>
      <c r="UY284" s="10"/>
      <c r="UZ284" s="10"/>
      <c r="VA284" s="10"/>
      <c r="VB284" s="10"/>
      <c r="VC284" s="10"/>
      <c r="VD284" s="10"/>
      <c r="VE284" s="10"/>
      <c r="VF284" s="10"/>
      <c r="VG284" s="10"/>
      <c r="VH284" s="10"/>
      <c r="VI284" s="10"/>
      <c r="VJ284" s="10"/>
      <c r="VK284" s="10"/>
      <c r="VL284" s="10"/>
      <c r="VM284" s="10"/>
      <c r="VN284" s="10"/>
      <c r="VO284" s="10"/>
      <c r="VP284" s="10"/>
      <c r="VQ284" s="10"/>
      <c r="VR284" s="10"/>
      <c r="VS284" s="10"/>
      <c r="VT284" s="10"/>
      <c r="VU284" s="10"/>
      <c r="VV284" s="10"/>
      <c r="VW284" s="10"/>
      <c r="VX284" s="10"/>
      <c r="VY284" s="10"/>
      <c r="VZ284" s="10"/>
      <c r="WA284" s="10"/>
      <c r="WB284" s="10"/>
      <c r="WC284" s="10"/>
      <c r="WD284" s="10"/>
      <c r="WE284" s="10"/>
      <c r="WF284" s="10"/>
      <c r="WG284" s="10"/>
      <c r="WH284" s="10"/>
      <c r="WI284" s="10"/>
      <c r="WJ284" s="10"/>
      <c r="WK284" s="10"/>
      <c r="WL284" s="10"/>
      <c r="WM284" s="10"/>
      <c r="WN284" s="10"/>
      <c r="WO284" s="10"/>
      <c r="WP284" s="10"/>
      <c r="WQ284" s="10"/>
      <c r="WR284" s="10"/>
      <c r="WS284" s="10"/>
      <c r="WT284" s="10"/>
      <c r="WU284" s="10"/>
      <c r="WV284" s="10"/>
      <c r="WW284" s="10"/>
      <c r="WX284" s="10"/>
      <c r="WY284" s="10"/>
      <c r="WZ284" s="10"/>
      <c r="XA284" s="10"/>
      <c r="XB284" s="10"/>
      <c r="XC284" s="10"/>
      <c r="XD284" s="10"/>
      <c r="XE284" s="10"/>
      <c r="XF284" s="10"/>
      <c r="XG284" s="10"/>
      <c r="XH284" s="10"/>
      <c r="XI284" s="10"/>
      <c r="XJ284" s="10"/>
      <c r="XK284" s="10"/>
      <c r="XL284" s="10"/>
      <c r="XM284" s="10"/>
      <c r="XN284" s="10"/>
      <c r="XO284" s="10"/>
      <c r="XP284" s="10"/>
      <c r="XQ284" s="10"/>
      <c r="XR284" s="10"/>
      <c r="XS284" s="10"/>
      <c r="XT284" s="10"/>
      <c r="XU284" s="10"/>
      <c r="XV284" s="10"/>
      <c r="XW284" s="10"/>
      <c r="XX284" s="10"/>
      <c r="XY284" s="10"/>
      <c r="XZ284" s="10"/>
      <c r="YA284" s="10"/>
      <c r="YB284" s="10"/>
      <c r="YC284" s="10"/>
      <c r="YD284" s="10"/>
      <c r="YE284" s="10"/>
      <c r="YF284" s="10"/>
      <c r="YG284" s="10"/>
      <c r="YH284" s="10"/>
      <c r="YI284" s="10"/>
      <c r="YJ284" s="10"/>
      <c r="YK284" s="10"/>
      <c r="YL284" s="10"/>
      <c r="YM284" s="10"/>
      <c r="YN284" s="10"/>
      <c r="YO284" s="10"/>
      <c r="YP284" s="10"/>
      <c r="YQ284" s="10"/>
      <c r="YR284" s="10"/>
      <c r="YS284" s="10"/>
      <c r="YT284" s="10"/>
      <c r="YU284" s="10"/>
      <c r="YV284" s="10"/>
      <c r="YW284" s="10"/>
      <c r="YX284" s="10"/>
      <c r="YY284" s="10"/>
      <c r="YZ284" s="10"/>
      <c r="ZA284" s="10"/>
      <c r="ZB284" s="10"/>
      <c r="ZC284" s="10"/>
      <c r="ZD284" s="10"/>
      <c r="ZE284" s="10"/>
      <c r="ZF284" s="10"/>
      <c r="ZG284" s="10"/>
      <c r="ZH284" s="10"/>
      <c r="ZI284" s="10"/>
      <c r="ZJ284" s="10"/>
      <c r="ZK284" s="10"/>
      <c r="ZL284" s="10"/>
      <c r="ZM284" s="10"/>
      <c r="ZN284" s="10"/>
      <c r="ZO284" s="10"/>
      <c r="ZP284" s="10"/>
      <c r="ZQ284" s="10"/>
      <c r="ZR284" s="10"/>
      <c r="ZS284" s="10"/>
      <c r="ZT284" s="10"/>
      <c r="ZU284" s="10"/>
      <c r="ZV284" s="10"/>
      <c r="ZW284" s="10"/>
      <c r="ZX284" s="10"/>
      <c r="ZY284" s="10"/>
      <c r="ZZ284" s="10"/>
      <c r="AAA284" s="10"/>
      <c r="AAB284" s="10"/>
      <c r="AAC284" s="10"/>
      <c r="AAD284" s="10"/>
      <c r="AAE284" s="10"/>
      <c r="AAF284" s="10"/>
      <c r="AAG284" s="10"/>
      <c r="AAH284" s="10"/>
      <c r="AAI284" s="10"/>
      <c r="AAJ284" s="10"/>
      <c r="AAK284" s="10"/>
      <c r="AAL284" s="10"/>
      <c r="AAM284" s="10"/>
      <c r="AAN284" s="10"/>
      <c r="AAO284" s="10"/>
      <c r="AAP284" s="10"/>
      <c r="AAQ284" s="10"/>
      <c r="AAR284" s="10"/>
      <c r="AAS284" s="10"/>
      <c r="AAT284" s="10"/>
      <c r="AAU284" s="10"/>
      <c r="AAV284" s="10"/>
      <c r="AAW284" s="10"/>
      <c r="AAX284" s="10"/>
      <c r="AAY284" s="10"/>
      <c r="AAZ284" s="10"/>
      <c r="ABA284" s="10"/>
      <c r="ABB284" s="10"/>
      <c r="ABC284" s="10"/>
      <c r="ABD284" s="10"/>
      <c r="ABE284" s="10"/>
      <c r="ABF284" s="10"/>
      <c r="ABG284" s="10"/>
      <c r="ABH284" s="10"/>
      <c r="ABI284" s="10"/>
      <c r="ABJ284" s="10"/>
      <c r="ABK284" s="10"/>
      <c r="ABL284" s="10"/>
      <c r="ABM284" s="10"/>
      <c r="ABN284" s="10"/>
      <c r="ABO284" s="10"/>
      <c r="ABP284" s="10"/>
      <c r="ABQ284" s="10"/>
      <c r="ABR284" s="10"/>
      <c r="ABS284" s="10"/>
      <c r="ABT284" s="10"/>
      <c r="ABU284" s="10"/>
      <c r="ABV284" s="10"/>
      <c r="ABW284" s="10"/>
      <c r="ABX284" s="10"/>
      <c r="ABY284" s="10"/>
      <c r="ABZ284" s="10"/>
      <c r="ACA284" s="10"/>
      <c r="ACB284" s="10"/>
      <c r="ACC284" s="10"/>
      <c r="ACD284" s="10"/>
      <c r="ACE284" s="10"/>
      <c r="ACF284" s="10"/>
      <c r="ACG284" s="10"/>
      <c r="ACH284" s="10"/>
      <c r="ACI284" s="10"/>
      <c r="ACJ284" s="10"/>
      <c r="ACK284" s="10"/>
      <c r="ACL284" s="10"/>
      <c r="ACM284" s="10"/>
      <c r="ACN284" s="10"/>
      <c r="ACO284" s="10"/>
      <c r="ACP284" s="10"/>
      <c r="ACQ284" s="10"/>
      <c r="ACR284" s="10"/>
      <c r="ACS284" s="10"/>
      <c r="ACT284" s="10"/>
      <c r="ACU284" s="10"/>
      <c r="ACV284" s="10"/>
      <c r="ACW284" s="10"/>
      <c r="ACX284" s="10"/>
      <c r="ACY284" s="10"/>
      <c r="ACZ284" s="10"/>
      <c r="ADA284" s="10"/>
      <c r="ADB284" s="10"/>
      <c r="ADC284" s="10"/>
      <c r="ADD284" s="10"/>
      <c r="ADE284" s="10"/>
      <c r="ADF284" s="10"/>
      <c r="ADG284" s="10"/>
      <c r="ADH284" s="10"/>
      <c r="ADI284" s="10"/>
      <c r="ADJ284" s="10"/>
      <c r="ADK284" s="10"/>
      <c r="ADL284" s="10"/>
      <c r="ADM284" s="10"/>
      <c r="ADN284" s="10"/>
      <c r="ADO284" s="10"/>
      <c r="ADP284" s="10"/>
      <c r="ADQ284" s="10"/>
      <c r="ADR284" s="10"/>
      <c r="ADS284" s="10"/>
      <c r="ADT284" s="10"/>
      <c r="ADU284" s="10"/>
      <c r="ADV284" s="10"/>
      <c r="ADW284" s="10"/>
      <c r="ADX284" s="10"/>
      <c r="ADY284" s="10"/>
      <c r="ADZ284" s="10"/>
      <c r="AEA284" s="10"/>
      <c r="AEB284" s="10"/>
      <c r="AEC284" s="10"/>
      <c r="AED284" s="10"/>
      <c r="AEE284" s="10"/>
      <c r="AEF284" s="10"/>
      <c r="AEG284" s="10"/>
      <c r="AEH284" s="10"/>
      <c r="AEI284" s="10"/>
      <c r="AEJ284" s="10"/>
      <c r="AEK284" s="10"/>
      <c r="AEL284" s="10"/>
      <c r="AEM284" s="10"/>
      <c r="AEN284" s="10"/>
      <c r="AEO284" s="10"/>
      <c r="AEP284" s="10"/>
      <c r="AEQ284" s="10"/>
      <c r="AER284" s="10"/>
      <c r="AES284" s="10"/>
      <c r="AET284" s="10"/>
      <c r="AEU284" s="10"/>
      <c r="AEV284" s="10"/>
      <c r="AEW284" s="10"/>
      <c r="AEX284" s="10"/>
      <c r="AEY284" s="10"/>
      <c r="AEZ284" s="10"/>
      <c r="AFA284" s="10"/>
      <c r="AFB284" s="10"/>
      <c r="AFC284" s="10"/>
      <c r="AFD284" s="10"/>
      <c r="AFE284" s="10"/>
      <c r="AFF284" s="10"/>
      <c r="AFG284" s="10"/>
      <c r="AFH284" s="10"/>
      <c r="AFI284" s="10"/>
      <c r="AFJ284" s="10"/>
      <c r="AFK284" s="10"/>
      <c r="AFL284" s="10"/>
      <c r="AFM284" s="10"/>
      <c r="AFN284" s="10"/>
      <c r="AFO284" s="10"/>
      <c r="AFP284" s="10"/>
      <c r="AFQ284" s="10"/>
      <c r="AFR284" s="10"/>
      <c r="AFS284" s="10"/>
      <c r="AFT284" s="10"/>
      <c r="AFU284" s="10"/>
      <c r="AFV284" s="10"/>
      <c r="AFW284" s="10"/>
      <c r="AFX284" s="10"/>
      <c r="AFY284" s="10"/>
      <c r="AFZ284" s="10"/>
      <c r="AGA284" s="10"/>
      <c r="AGB284" s="10"/>
      <c r="AGC284" s="10"/>
      <c r="AGD284" s="10"/>
      <c r="AGE284" s="10"/>
      <c r="AGF284" s="10"/>
      <c r="AGG284" s="10"/>
      <c r="AGH284" s="10"/>
      <c r="AGI284" s="10"/>
      <c r="AGJ284" s="10"/>
      <c r="AGK284" s="10"/>
      <c r="AGL284" s="10"/>
      <c r="AGM284" s="10"/>
      <c r="AGN284" s="10"/>
      <c r="AGO284" s="10"/>
      <c r="AGP284" s="10"/>
      <c r="AGQ284" s="10"/>
      <c r="AGR284" s="10"/>
      <c r="AGS284" s="10"/>
      <c r="AGT284" s="10"/>
      <c r="AGU284" s="10"/>
      <c r="AGV284" s="10"/>
      <c r="AGW284" s="10"/>
      <c r="AGX284" s="10"/>
      <c r="AGY284" s="10"/>
      <c r="AGZ284" s="10"/>
      <c r="AHA284" s="10"/>
      <c r="AHB284" s="10"/>
      <c r="AHC284" s="10"/>
      <c r="AHD284" s="10"/>
      <c r="AHE284" s="10"/>
      <c r="AHF284" s="10"/>
      <c r="AHG284" s="10"/>
      <c r="AHH284" s="10"/>
      <c r="AHI284" s="10"/>
      <c r="AHJ284" s="10"/>
      <c r="AHK284" s="10"/>
      <c r="AHL284" s="10"/>
      <c r="AHM284" s="10"/>
      <c r="AHN284" s="10"/>
      <c r="AHO284" s="10"/>
      <c r="AHP284" s="10"/>
      <c r="AHQ284" s="10"/>
      <c r="AHR284" s="10"/>
      <c r="AHS284" s="10"/>
      <c r="AHT284" s="10"/>
      <c r="AHU284" s="10"/>
      <c r="AHV284" s="10"/>
      <c r="AHW284" s="10"/>
      <c r="AHX284" s="10"/>
      <c r="AHY284" s="10"/>
      <c r="AHZ284" s="10"/>
      <c r="AIA284" s="10"/>
      <c r="AIB284" s="10"/>
      <c r="AIC284" s="10"/>
      <c r="AID284" s="10"/>
      <c r="AIE284" s="10"/>
      <c r="AIF284" s="10"/>
      <c r="AIG284" s="10"/>
      <c r="AIH284" s="10"/>
      <c r="AII284" s="10"/>
      <c r="AIJ284" s="10"/>
      <c r="AIK284" s="10"/>
      <c r="AIL284" s="10"/>
      <c r="AIM284" s="10"/>
      <c r="AIN284" s="10"/>
      <c r="AIO284" s="10"/>
      <c r="AIP284" s="10"/>
      <c r="AIQ284" s="10"/>
      <c r="AIR284" s="10"/>
      <c r="AIS284" s="10"/>
      <c r="AIT284" s="10"/>
      <c r="AIU284" s="10"/>
      <c r="AIV284" s="10"/>
      <c r="AIW284" s="10"/>
      <c r="AIX284" s="10"/>
      <c r="AIY284" s="10"/>
      <c r="AIZ284" s="10"/>
      <c r="AJA284" s="10"/>
      <c r="AJB284" s="10"/>
      <c r="AJC284" s="10"/>
      <c r="AJD284" s="10"/>
      <c r="AJE284" s="10"/>
      <c r="AJF284" s="10"/>
      <c r="AJG284" s="10"/>
      <c r="AJH284" s="10"/>
      <c r="AJI284" s="10"/>
      <c r="AJJ284" s="10"/>
      <c r="AJK284" s="10"/>
      <c r="AJL284" s="10"/>
      <c r="AJM284" s="10"/>
      <c r="AJN284" s="10"/>
      <c r="AJO284" s="10"/>
      <c r="AJP284" s="10"/>
      <c r="AJQ284" s="10"/>
      <c r="AJR284" s="10"/>
      <c r="AJS284" s="10"/>
      <c r="AJT284" s="10"/>
      <c r="AJU284" s="10"/>
      <c r="AJV284" s="10"/>
      <c r="AJW284" s="10"/>
      <c r="AJX284" s="10"/>
      <c r="AJY284" s="10"/>
      <c r="AJZ284" s="10"/>
      <c r="AKA284" s="10"/>
      <c r="AKB284" s="10"/>
      <c r="AKC284" s="10"/>
      <c r="AKD284" s="10"/>
      <c r="AKE284" s="10"/>
      <c r="AKF284" s="10"/>
      <c r="AKG284" s="10"/>
      <c r="AKH284" s="10"/>
      <c r="AKI284" s="10"/>
      <c r="AKJ284" s="10"/>
      <c r="AKK284" s="10"/>
      <c r="AKL284" s="10"/>
      <c r="AKM284" s="10"/>
      <c r="AKN284" s="10"/>
      <c r="AKO284" s="10"/>
      <c r="AKP284" s="10"/>
      <c r="AKQ284" s="10"/>
      <c r="AKR284" s="10"/>
      <c r="AKS284" s="10"/>
      <c r="AKT284" s="10"/>
      <c r="AKU284" s="10"/>
      <c r="AKV284" s="10"/>
      <c r="AKW284" s="10"/>
      <c r="AKX284" s="10"/>
      <c r="AKY284" s="10"/>
      <c r="AKZ284" s="10"/>
      <c r="ALA284" s="10"/>
      <c r="ALB284" s="10"/>
      <c r="ALC284" s="10"/>
      <c r="ALD284" s="10"/>
      <c r="ALE284" s="10"/>
      <c r="ALF284" s="10"/>
      <c r="ALG284" s="10"/>
      <c r="ALH284" s="10"/>
      <c r="ALI284" s="10"/>
      <c r="ALJ284" s="10"/>
      <c r="ALK284" s="10"/>
      <c r="ALL284" s="10"/>
      <c r="ALM284" s="10"/>
      <c r="ALN284" s="10"/>
      <c r="ALO284" s="10"/>
      <c r="ALP284" s="10"/>
      <c r="ALQ284" s="10"/>
      <c r="ALR284" s="10"/>
      <c r="ALS284" s="10"/>
      <c r="ALT284" s="10"/>
      <c r="ALU284" s="10"/>
      <c r="ALV284" s="10"/>
      <c r="ALW284" s="10"/>
      <c r="ALX284" s="10"/>
      <c r="ALY284" s="10"/>
      <c r="ALZ284" s="10"/>
      <c r="AMA284" s="10"/>
      <c r="AMB284" s="10"/>
      <c r="AMC284" s="10"/>
      <c r="AMD284" s="10"/>
      <c r="AME284" s="10"/>
      <c r="AMF284" s="10"/>
      <c r="AMG284" s="10"/>
      <c r="AMH284" s="10"/>
      <c r="AMI284" s="10"/>
      <c r="AMJ284" s="10"/>
      <c r="AMK284" s="10"/>
      <c r="AML284" s="10"/>
      <c r="AMM284" s="10"/>
      <c r="AMN284" s="10"/>
      <c r="AMO284" s="10"/>
      <c r="AMP284" s="10"/>
      <c r="AMQ284" s="10"/>
      <c r="AMR284" s="10"/>
      <c r="AMS284" s="10"/>
      <c r="AMT284" s="10"/>
      <c r="AMU284" s="10"/>
      <c r="AMV284" s="10"/>
      <c r="AMW284" s="10"/>
      <c r="AMX284" s="10"/>
      <c r="AMY284" s="10"/>
      <c r="AMZ284" s="10"/>
      <c r="ANA284" s="10"/>
      <c r="ANB284" s="10"/>
      <c r="ANC284" s="10"/>
      <c r="AND284" s="10"/>
      <c r="ANE284" s="10"/>
      <c r="ANF284" s="10"/>
      <c r="ANG284" s="10"/>
      <c r="ANH284" s="10"/>
      <c r="ANI284" s="10"/>
      <c r="ANJ284" s="10"/>
      <c r="ANK284" s="10"/>
      <c r="ANL284" s="10"/>
      <c r="ANM284" s="10"/>
      <c r="ANN284" s="10"/>
      <c r="ANO284" s="10"/>
      <c r="ANP284" s="10"/>
      <c r="ANQ284" s="10"/>
      <c r="ANR284" s="10"/>
      <c r="ANS284" s="10"/>
      <c r="ANT284" s="10"/>
      <c r="ANU284" s="10"/>
      <c r="ANV284" s="10"/>
      <c r="ANW284" s="10"/>
      <c r="ANX284" s="10"/>
      <c r="ANY284" s="10"/>
      <c r="ANZ284" s="10"/>
      <c r="AOA284" s="10"/>
      <c r="AOB284" s="10"/>
      <c r="AOC284" s="10"/>
      <c r="AOD284" s="10"/>
      <c r="AOE284" s="10"/>
      <c r="AOF284" s="10"/>
      <c r="AOG284" s="10"/>
      <c r="AOH284" s="10"/>
      <c r="AOI284" s="10"/>
      <c r="AOJ284" s="10"/>
      <c r="AOK284" s="10"/>
      <c r="AOL284" s="10"/>
      <c r="AOM284" s="10"/>
      <c r="AON284" s="10"/>
      <c r="AOO284" s="10"/>
      <c r="AOP284" s="10"/>
      <c r="AOQ284" s="10"/>
      <c r="AOR284" s="10"/>
      <c r="AOS284" s="10"/>
      <c r="AOT284" s="10"/>
      <c r="AOU284" s="10"/>
      <c r="AOV284" s="10"/>
      <c r="AOW284" s="10"/>
      <c r="AOX284" s="10"/>
      <c r="AOY284" s="10"/>
      <c r="AOZ284" s="10"/>
      <c r="APA284" s="10"/>
      <c r="APB284" s="10"/>
      <c r="APC284" s="10"/>
      <c r="APD284" s="10"/>
      <c r="APE284" s="10"/>
      <c r="APF284" s="10"/>
      <c r="APG284" s="10"/>
      <c r="APH284" s="10"/>
      <c r="API284" s="10"/>
      <c r="APJ284" s="10"/>
      <c r="APK284" s="10"/>
      <c r="APL284" s="10"/>
      <c r="APM284" s="10"/>
      <c r="APN284" s="10"/>
      <c r="APO284" s="10"/>
      <c r="APP284" s="10"/>
      <c r="APQ284" s="10"/>
      <c r="APR284" s="10"/>
      <c r="APS284" s="10"/>
      <c r="APT284" s="10"/>
      <c r="APU284" s="10"/>
      <c r="APV284" s="10"/>
      <c r="APW284" s="10"/>
      <c r="APX284" s="10"/>
      <c r="APY284" s="10"/>
      <c r="APZ284" s="10"/>
      <c r="AQA284" s="10"/>
      <c r="AQB284" s="10"/>
      <c r="AQC284" s="10"/>
      <c r="AQD284" s="10"/>
      <c r="AQE284" s="10"/>
      <c r="AQF284" s="10"/>
      <c r="AQG284" s="10"/>
      <c r="AQH284" s="10"/>
      <c r="AQI284" s="10"/>
      <c r="AQJ284" s="10"/>
      <c r="AQK284" s="10"/>
      <c r="AQL284" s="10"/>
      <c r="AQM284" s="10"/>
      <c r="AQN284" s="10"/>
      <c r="AQO284" s="10"/>
      <c r="AQP284" s="10"/>
      <c r="AQQ284" s="10"/>
      <c r="AQR284" s="10"/>
      <c r="AQS284" s="10"/>
      <c r="AQT284" s="10"/>
      <c r="AQU284" s="10"/>
      <c r="AQV284" s="10"/>
      <c r="AQW284" s="10"/>
      <c r="AQX284" s="10"/>
      <c r="AQY284" s="10"/>
      <c r="AQZ284" s="10"/>
      <c r="ARA284" s="10"/>
      <c r="ARB284" s="10"/>
      <c r="ARC284" s="10"/>
      <c r="ARD284" s="10"/>
      <c r="ARE284" s="10"/>
      <c r="ARF284" s="10"/>
      <c r="ARG284" s="10"/>
      <c r="ARH284" s="10"/>
      <c r="ARI284" s="10"/>
      <c r="ARJ284" s="10"/>
      <c r="ARK284" s="10"/>
      <c r="ARL284" s="10"/>
      <c r="ARM284" s="10"/>
      <c r="ARN284" s="10"/>
      <c r="ARO284" s="10"/>
      <c r="ARP284" s="10"/>
      <c r="ARQ284" s="10"/>
      <c r="ARR284" s="10"/>
      <c r="ARS284" s="10"/>
      <c r="ART284" s="10"/>
      <c r="ARU284" s="10"/>
      <c r="ARV284" s="10"/>
      <c r="ARW284" s="10"/>
      <c r="ARX284" s="10"/>
      <c r="ARY284" s="10"/>
      <c r="ARZ284" s="10"/>
      <c r="ASA284" s="10"/>
      <c r="ASB284" s="10"/>
      <c r="ASC284" s="10"/>
      <c r="ASD284" s="10"/>
      <c r="ASE284" s="10"/>
      <c r="ASF284" s="10"/>
      <c r="ASG284" s="10"/>
      <c r="ASH284" s="10"/>
      <c r="ASI284" s="10"/>
      <c r="ASJ284" s="10"/>
      <c r="ASK284" s="10"/>
      <c r="ASL284" s="10"/>
      <c r="ASM284" s="10"/>
      <c r="ASN284" s="10"/>
      <c r="ASO284" s="10"/>
      <c r="ASP284" s="10"/>
      <c r="ASQ284" s="10"/>
      <c r="ASR284" s="10"/>
      <c r="ASS284" s="10"/>
      <c r="AST284" s="10"/>
      <c r="ASU284" s="10"/>
      <c r="ASV284" s="10"/>
      <c r="ASW284" s="10"/>
      <c r="ASX284" s="10"/>
      <c r="ASY284" s="10"/>
      <c r="ASZ284" s="10"/>
      <c r="ATA284" s="10"/>
      <c r="ATB284" s="10"/>
      <c r="ATC284" s="10"/>
      <c r="ATD284" s="10"/>
      <c r="ATE284" s="10"/>
      <c r="ATF284" s="10"/>
      <c r="ATG284" s="10"/>
      <c r="ATH284" s="10"/>
      <c r="ATI284" s="10"/>
      <c r="ATJ284" s="10"/>
      <c r="ATK284" s="10"/>
      <c r="ATL284" s="10"/>
      <c r="ATM284" s="10"/>
      <c r="ATN284" s="10"/>
      <c r="ATO284" s="10"/>
      <c r="ATP284" s="10"/>
      <c r="ATQ284" s="10"/>
      <c r="ATR284" s="10"/>
      <c r="ATS284" s="10"/>
      <c r="ATT284" s="10"/>
      <c r="ATU284" s="10"/>
      <c r="ATV284" s="10"/>
      <c r="ATW284" s="10"/>
      <c r="ATX284" s="10"/>
      <c r="ATY284" s="10"/>
      <c r="ATZ284" s="10"/>
      <c r="AUA284" s="10"/>
      <c r="AUB284" s="10"/>
      <c r="AUC284" s="10"/>
      <c r="AUD284" s="10"/>
      <c r="AUE284" s="10"/>
      <c r="AUF284" s="10"/>
      <c r="AUG284" s="10"/>
      <c r="AUH284" s="10"/>
      <c r="AUI284" s="10"/>
      <c r="AUJ284" s="10"/>
      <c r="AUK284" s="10"/>
      <c r="AUL284" s="10"/>
      <c r="AUM284" s="10"/>
      <c r="AUN284" s="10"/>
      <c r="AUO284" s="10"/>
      <c r="AUP284" s="10"/>
      <c r="AUQ284" s="10"/>
      <c r="AUR284" s="10"/>
      <c r="AUS284" s="10"/>
      <c r="AUT284" s="10"/>
      <c r="AUU284" s="10"/>
      <c r="AUV284" s="10"/>
      <c r="AUW284" s="10"/>
      <c r="AUX284" s="10"/>
      <c r="AUY284" s="10"/>
      <c r="AUZ284" s="10"/>
      <c r="AVA284" s="10"/>
      <c r="AVB284" s="10"/>
      <c r="AVC284" s="10"/>
      <c r="AVD284" s="10"/>
      <c r="AVE284" s="10"/>
      <c r="AVF284" s="10"/>
      <c r="AVG284" s="10"/>
      <c r="AVH284" s="10"/>
      <c r="AVI284" s="10"/>
      <c r="AVJ284" s="10"/>
      <c r="AVK284" s="10"/>
      <c r="AVL284" s="10"/>
      <c r="AVM284" s="10"/>
      <c r="AVN284" s="10"/>
      <c r="AVO284" s="10"/>
      <c r="AVP284" s="10"/>
      <c r="AVQ284" s="10"/>
      <c r="AVR284" s="10"/>
      <c r="AVS284" s="10"/>
      <c r="AVT284" s="10"/>
      <c r="AVU284" s="10"/>
      <c r="AVV284" s="10"/>
      <c r="AVW284" s="10"/>
      <c r="AVX284" s="10"/>
      <c r="AVY284" s="10"/>
      <c r="AVZ284" s="10"/>
      <c r="AWA284" s="10"/>
      <c r="AWB284" s="10"/>
      <c r="AWC284" s="10"/>
      <c r="AWD284" s="10"/>
      <c r="AWE284" s="10"/>
      <c r="AWF284" s="10"/>
      <c r="AWG284" s="10"/>
      <c r="AWH284" s="10"/>
      <c r="AWI284" s="10"/>
      <c r="AWJ284" s="10"/>
      <c r="AWK284" s="10"/>
      <c r="AWL284" s="10"/>
      <c r="AWM284" s="10"/>
      <c r="AWN284" s="10"/>
      <c r="AWO284" s="10"/>
      <c r="AWP284" s="10"/>
      <c r="AWQ284" s="10"/>
      <c r="AWR284" s="10"/>
      <c r="AWS284" s="10"/>
      <c r="AWT284" s="10"/>
      <c r="AWU284" s="10"/>
      <c r="AWV284" s="10"/>
      <c r="AWW284" s="10"/>
      <c r="AWX284" s="10"/>
      <c r="AWY284" s="10"/>
      <c r="AWZ284" s="10"/>
      <c r="AXA284" s="10"/>
      <c r="AXB284" s="10"/>
      <c r="AXC284" s="10"/>
      <c r="AXD284" s="10"/>
      <c r="AXE284" s="10"/>
      <c r="AXF284" s="10"/>
      <c r="AXG284" s="10"/>
      <c r="AXH284" s="10"/>
      <c r="AXI284" s="10"/>
      <c r="AXJ284" s="10"/>
      <c r="AXK284" s="10"/>
      <c r="AXL284" s="10"/>
      <c r="AXM284" s="10"/>
      <c r="AXN284" s="10"/>
      <c r="AXO284" s="10"/>
      <c r="AXP284" s="10"/>
      <c r="AXQ284" s="10"/>
      <c r="AXR284" s="10"/>
      <c r="AXS284" s="10"/>
      <c r="AXT284" s="10"/>
      <c r="AXU284" s="10"/>
      <c r="AXV284" s="10"/>
      <c r="AXW284" s="10"/>
      <c r="AXX284" s="10"/>
      <c r="AXY284" s="10"/>
      <c r="AXZ284" s="10"/>
      <c r="AYA284" s="10"/>
      <c r="AYB284" s="10"/>
      <c r="AYC284" s="10"/>
      <c r="AYD284" s="10"/>
      <c r="AYE284" s="10"/>
      <c r="AYF284" s="10"/>
      <c r="AYG284" s="10"/>
      <c r="AYH284" s="10"/>
      <c r="AYI284" s="10"/>
      <c r="AYJ284" s="10"/>
      <c r="AYK284" s="10"/>
      <c r="AYL284" s="10"/>
      <c r="AYM284" s="10"/>
      <c r="AYN284" s="10"/>
      <c r="AYO284" s="10"/>
      <c r="AYP284" s="10"/>
      <c r="AYQ284" s="10"/>
      <c r="AYR284" s="10"/>
      <c r="AYS284" s="10"/>
      <c r="AYT284" s="10"/>
      <c r="AYU284" s="10"/>
      <c r="AYV284" s="10"/>
      <c r="AYW284" s="10"/>
      <c r="AYX284" s="10"/>
      <c r="AYY284" s="10"/>
      <c r="AYZ284" s="10"/>
      <c r="AZA284" s="10"/>
      <c r="AZB284" s="10"/>
      <c r="AZC284" s="10"/>
      <c r="AZD284" s="10"/>
      <c r="AZE284" s="10"/>
      <c r="AZF284" s="10"/>
      <c r="AZG284" s="10"/>
      <c r="AZH284" s="10"/>
      <c r="AZI284" s="10"/>
      <c r="AZJ284" s="10"/>
      <c r="AZK284" s="10"/>
      <c r="AZL284" s="10"/>
      <c r="AZM284" s="10"/>
      <c r="AZN284" s="10"/>
      <c r="AZO284" s="10"/>
      <c r="AZP284" s="10"/>
      <c r="AZQ284" s="10"/>
      <c r="AZR284" s="10"/>
      <c r="AZS284" s="10"/>
      <c r="AZT284" s="10"/>
      <c r="AZU284" s="10"/>
      <c r="AZV284" s="10"/>
      <c r="AZW284" s="10"/>
      <c r="AZX284" s="10"/>
      <c r="AZY284" s="10"/>
      <c r="AZZ284" s="10"/>
      <c r="BAA284" s="10"/>
      <c r="BAB284" s="10"/>
      <c r="BAC284" s="10"/>
      <c r="BAD284" s="10"/>
      <c r="BAE284" s="10"/>
      <c r="BAF284" s="10"/>
      <c r="BAG284" s="10"/>
      <c r="BAH284" s="10"/>
      <c r="BAI284" s="10"/>
      <c r="BAJ284" s="10"/>
      <c r="BAK284" s="10"/>
      <c r="BAL284" s="10"/>
      <c r="BAM284" s="10"/>
      <c r="BAN284" s="10"/>
      <c r="BAO284" s="10"/>
      <c r="BAP284" s="10"/>
      <c r="BAQ284" s="10"/>
      <c r="BAR284" s="10"/>
      <c r="BAS284" s="10"/>
      <c r="BAT284" s="10"/>
      <c r="BAU284" s="10"/>
      <c r="BAV284" s="10"/>
      <c r="BAW284" s="10"/>
      <c r="BAX284" s="10"/>
      <c r="BAY284" s="10"/>
      <c r="BAZ284" s="10"/>
      <c r="BBA284" s="10"/>
      <c r="BBB284" s="10"/>
      <c r="BBC284" s="10"/>
      <c r="BBD284" s="10"/>
      <c r="BBE284" s="10"/>
      <c r="BBF284" s="10"/>
      <c r="BBG284" s="10"/>
      <c r="BBH284" s="10"/>
      <c r="BBI284" s="10"/>
      <c r="BBJ284" s="10"/>
      <c r="BBK284" s="10"/>
      <c r="BBL284" s="10"/>
      <c r="BBM284" s="10"/>
      <c r="BBN284" s="10"/>
      <c r="BBO284" s="10"/>
      <c r="BBP284" s="10"/>
      <c r="BBQ284" s="10"/>
      <c r="BBR284" s="10"/>
      <c r="BBS284" s="10"/>
      <c r="BBT284" s="10"/>
      <c r="BBU284" s="10"/>
      <c r="BBV284" s="10"/>
      <c r="BBW284" s="10"/>
      <c r="BBX284" s="10"/>
      <c r="BBY284" s="10"/>
      <c r="BBZ284" s="10"/>
      <c r="BCA284" s="10"/>
      <c r="BCB284" s="10"/>
      <c r="BCC284" s="10"/>
      <c r="BCD284" s="10"/>
      <c r="BCE284" s="10"/>
      <c r="BCF284" s="10"/>
      <c r="BCG284" s="10"/>
      <c r="BCH284" s="10"/>
      <c r="BCI284" s="10"/>
      <c r="BCJ284" s="10"/>
      <c r="BCK284" s="10"/>
      <c r="BCL284" s="10"/>
      <c r="BCM284" s="10"/>
      <c r="BCN284" s="10"/>
      <c r="BCO284" s="10"/>
      <c r="BCP284" s="10"/>
      <c r="BCQ284" s="10"/>
      <c r="BCR284" s="10"/>
      <c r="BCS284" s="10"/>
      <c r="BCT284" s="10"/>
      <c r="BCU284" s="10"/>
      <c r="BCV284" s="10"/>
      <c r="BCW284" s="10"/>
      <c r="BCX284" s="10"/>
      <c r="BCY284" s="10"/>
      <c r="BCZ284" s="10"/>
      <c r="BDA284" s="10"/>
      <c r="BDB284" s="10"/>
      <c r="BDC284" s="10"/>
      <c r="BDD284" s="10"/>
      <c r="BDE284" s="10"/>
      <c r="BDF284" s="10"/>
      <c r="BDG284" s="10"/>
      <c r="BDH284" s="10"/>
      <c r="BDI284" s="10"/>
      <c r="BDJ284" s="10"/>
      <c r="BDK284" s="10"/>
      <c r="BDL284" s="10"/>
      <c r="BDM284" s="10"/>
      <c r="BDN284" s="10"/>
      <c r="BDO284" s="10"/>
      <c r="BDP284" s="10"/>
      <c r="BDQ284" s="10"/>
      <c r="BDR284" s="10"/>
      <c r="BDS284" s="10"/>
      <c r="BDT284" s="10"/>
      <c r="BDU284" s="10"/>
      <c r="BDV284" s="10"/>
      <c r="BDW284" s="10"/>
      <c r="BDX284" s="10"/>
      <c r="BDY284" s="10"/>
      <c r="BDZ284" s="10"/>
      <c r="BEA284" s="10"/>
      <c r="BEB284" s="10"/>
      <c r="BEC284" s="10"/>
      <c r="BED284" s="10"/>
      <c r="BEE284" s="10"/>
      <c r="BEF284" s="10"/>
      <c r="BEG284" s="10"/>
      <c r="BEH284" s="10"/>
      <c r="BEI284" s="10"/>
      <c r="BEJ284" s="10"/>
      <c r="BEK284" s="10"/>
      <c r="BEL284" s="10"/>
      <c r="BEM284" s="10"/>
      <c r="BEN284" s="10"/>
      <c r="BEO284" s="10"/>
      <c r="BEP284" s="10"/>
      <c r="BEQ284" s="10"/>
      <c r="BER284" s="10"/>
      <c r="BES284" s="10"/>
      <c r="BET284" s="10"/>
      <c r="BEU284" s="10"/>
      <c r="BEV284" s="10"/>
      <c r="BEW284" s="10"/>
      <c r="BEX284" s="10"/>
      <c r="BEY284" s="10"/>
      <c r="BEZ284" s="10"/>
      <c r="BFA284" s="10"/>
      <c r="BFB284" s="10"/>
      <c r="BFC284" s="10"/>
      <c r="BFD284" s="10"/>
      <c r="BFE284" s="10"/>
      <c r="BFF284" s="10"/>
      <c r="BFG284" s="10"/>
      <c r="BFH284" s="10"/>
      <c r="BFI284" s="10"/>
      <c r="BFJ284" s="10"/>
      <c r="BFK284" s="10"/>
      <c r="BFL284" s="10"/>
      <c r="BFM284" s="10"/>
      <c r="BFN284" s="10"/>
      <c r="BFO284" s="10"/>
      <c r="BFP284" s="10"/>
      <c r="BFQ284" s="10"/>
      <c r="BFR284" s="10"/>
      <c r="BFS284" s="10"/>
      <c r="BFT284" s="10"/>
      <c r="BFU284" s="10"/>
      <c r="BFV284" s="10"/>
      <c r="BFW284" s="10"/>
      <c r="BFX284" s="10"/>
      <c r="BFY284" s="10"/>
      <c r="BFZ284" s="10"/>
      <c r="BGA284" s="10"/>
      <c r="BGB284" s="10"/>
      <c r="BGC284" s="10"/>
      <c r="BGD284" s="10"/>
      <c r="BGE284" s="10"/>
      <c r="BGF284" s="10"/>
      <c r="BGG284" s="10"/>
      <c r="BGH284" s="10"/>
      <c r="BGI284" s="10"/>
      <c r="BGJ284" s="10"/>
      <c r="BGK284" s="10"/>
      <c r="BGL284" s="10"/>
      <c r="BGM284" s="10"/>
      <c r="BGN284" s="10"/>
      <c r="BGO284" s="10"/>
      <c r="BGP284" s="10"/>
      <c r="BGQ284" s="10"/>
      <c r="BGR284" s="10"/>
      <c r="BGS284" s="10"/>
      <c r="BGT284" s="10"/>
      <c r="BGU284" s="10"/>
      <c r="BGV284" s="10"/>
      <c r="BGW284" s="10"/>
      <c r="BGX284" s="10"/>
      <c r="BGY284" s="10"/>
      <c r="BGZ284" s="10"/>
      <c r="BHA284" s="10"/>
      <c r="BHB284" s="10"/>
      <c r="BHC284" s="10"/>
      <c r="BHD284" s="10"/>
      <c r="BHE284" s="10"/>
      <c r="BHF284" s="10"/>
      <c r="BHG284" s="10"/>
      <c r="BHH284" s="10"/>
      <c r="BHI284" s="10"/>
      <c r="BHJ284" s="10"/>
      <c r="BHK284" s="10"/>
      <c r="BHL284" s="10"/>
      <c r="BHM284" s="10"/>
      <c r="BHN284" s="10"/>
      <c r="BHO284" s="10"/>
      <c r="BHP284" s="10"/>
      <c r="BHQ284" s="10"/>
      <c r="BHR284" s="10"/>
      <c r="BHS284" s="10"/>
      <c r="BHT284" s="10"/>
      <c r="BHU284" s="10"/>
      <c r="BHV284" s="10"/>
      <c r="BHW284" s="10"/>
      <c r="BHX284" s="10"/>
      <c r="BHY284" s="10"/>
      <c r="BHZ284" s="10"/>
      <c r="BIA284" s="10"/>
      <c r="BIB284" s="10"/>
      <c r="BIC284" s="10"/>
      <c r="BID284" s="10"/>
      <c r="BIE284" s="10"/>
      <c r="BIF284" s="10"/>
      <c r="BIG284" s="10"/>
      <c r="BIH284" s="10"/>
      <c r="BII284" s="10"/>
      <c r="BIJ284" s="10"/>
      <c r="BIK284" s="10"/>
      <c r="BIL284" s="10"/>
      <c r="BIM284" s="10"/>
      <c r="BIN284" s="10"/>
      <c r="BIO284" s="10"/>
      <c r="BIP284" s="10"/>
      <c r="BIQ284" s="10"/>
      <c r="BIR284" s="10"/>
      <c r="BIS284" s="10"/>
      <c r="BIT284" s="10"/>
      <c r="BIU284" s="10"/>
      <c r="BIV284" s="10"/>
      <c r="BIW284" s="10"/>
      <c r="BIX284" s="10"/>
      <c r="BIY284" s="10"/>
      <c r="BIZ284" s="10"/>
      <c r="BJA284" s="10"/>
      <c r="BJB284" s="10"/>
      <c r="BJC284" s="10"/>
      <c r="BJD284" s="10"/>
      <c r="BJE284" s="10"/>
      <c r="BJF284" s="10"/>
      <c r="BJG284" s="10"/>
      <c r="BJH284" s="10"/>
      <c r="BJI284" s="10"/>
      <c r="BJJ284" s="10"/>
      <c r="BJK284" s="10"/>
      <c r="BJL284" s="10"/>
      <c r="BJM284" s="10"/>
      <c r="BJN284" s="10"/>
      <c r="BJO284" s="10"/>
      <c r="BJP284" s="10"/>
      <c r="BJQ284" s="10"/>
      <c r="BJR284" s="10"/>
      <c r="BJS284" s="10"/>
      <c r="BJT284" s="10"/>
      <c r="BJU284" s="10"/>
      <c r="BJV284" s="10"/>
      <c r="BJW284" s="10"/>
      <c r="BJX284" s="10"/>
      <c r="BJY284" s="10"/>
      <c r="BJZ284" s="10"/>
      <c r="BKA284" s="10"/>
      <c r="BKB284" s="10"/>
      <c r="BKC284" s="10"/>
      <c r="BKD284" s="10"/>
      <c r="BKE284" s="10"/>
      <c r="BKF284" s="10"/>
      <c r="BKG284" s="10"/>
      <c r="BKH284" s="10"/>
      <c r="BKI284" s="10"/>
      <c r="BKJ284" s="10"/>
      <c r="BKK284" s="10"/>
      <c r="BKL284" s="10"/>
      <c r="BKM284" s="10"/>
      <c r="BKN284" s="10"/>
      <c r="BKO284" s="10"/>
      <c r="BKP284" s="10"/>
      <c r="BKQ284" s="10"/>
      <c r="BKR284" s="10"/>
      <c r="BKS284" s="10"/>
      <c r="BKT284" s="10"/>
      <c r="BKU284" s="10"/>
      <c r="BKV284" s="10"/>
      <c r="BKW284" s="10"/>
      <c r="BKX284" s="10"/>
      <c r="BKY284" s="10"/>
      <c r="BKZ284" s="10"/>
      <c r="BLA284" s="10"/>
      <c r="BLB284" s="10"/>
      <c r="BLC284" s="10"/>
      <c r="BLD284" s="10"/>
      <c r="BLE284" s="10"/>
      <c r="BLF284" s="10"/>
      <c r="BLG284" s="10"/>
      <c r="BLH284" s="10"/>
      <c r="BLI284" s="10"/>
      <c r="BLJ284" s="10"/>
      <c r="BLK284" s="10"/>
      <c r="BLL284" s="10"/>
      <c r="BLM284" s="10"/>
      <c r="BLN284" s="10"/>
      <c r="BLO284" s="10"/>
      <c r="BLP284" s="10"/>
      <c r="BLQ284" s="10"/>
      <c r="BLR284" s="10"/>
      <c r="BLS284" s="10"/>
      <c r="BLT284" s="10"/>
      <c r="BLU284" s="10"/>
      <c r="BLV284" s="10"/>
      <c r="BLW284" s="10"/>
      <c r="BLX284" s="10"/>
      <c r="BLY284" s="10"/>
      <c r="BLZ284" s="10"/>
      <c r="BMA284" s="10"/>
      <c r="BMB284" s="10"/>
      <c r="BMC284" s="10"/>
      <c r="BMD284" s="10"/>
      <c r="BME284" s="10"/>
      <c r="BMF284" s="10"/>
      <c r="BMG284" s="10"/>
      <c r="BMH284" s="10"/>
      <c r="BMI284" s="10"/>
      <c r="BMJ284" s="10"/>
      <c r="BMK284" s="10"/>
      <c r="BML284" s="10"/>
      <c r="BMM284" s="10"/>
      <c r="BMN284" s="10"/>
      <c r="BMO284" s="10"/>
      <c r="BMP284" s="10"/>
      <c r="BMQ284" s="10"/>
      <c r="BMR284" s="10"/>
      <c r="BMS284" s="10"/>
      <c r="BMT284" s="10"/>
      <c r="BMU284" s="10"/>
      <c r="BMV284" s="10"/>
      <c r="BMW284" s="10"/>
      <c r="BMX284" s="10"/>
      <c r="BMY284" s="10"/>
      <c r="BMZ284" s="10"/>
      <c r="BNA284" s="10"/>
      <c r="BNB284" s="10"/>
      <c r="BNC284" s="10"/>
      <c r="BND284" s="10"/>
      <c r="BNE284" s="10"/>
      <c r="BNF284" s="10"/>
      <c r="BNG284" s="10"/>
      <c r="BNH284" s="10"/>
      <c r="BNI284" s="10"/>
      <c r="BNJ284" s="10"/>
      <c r="BNK284" s="10"/>
      <c r="BNL284" s="10"/>
      <c r="BNM284" s="10"/>
      <c r="BNN284" s="10"/>
      <c r="BNO284" s="10"/>
      <c r="BNP284" s="10"/>
      <c r="BNQ284" s="10"/>
      <c r="BNR284" s="10"/>
      <c r="BNS284" s="10"/>
      <c r="BNT284" s="10"/>
      <c r="BNU284" s="10"/>
      <c r="BNV284" s="10"/>
      <c r="BNW284" s="10"/>
      <c r="BNX284" s="10"/>
      <c r="BNY284" s="10"/>
      <c r="BNZ284" s="10"/>
      <c r="BOA284" s="10"/>
      <c r="BOB284" s="10"/>
      <c r="BOC284" s="10"/>
      <c r="BOD284" s="10"/>
      <c r="BOE284" s="10"/>
      <c r="BOF284" s="10"/>
      <c r="BOG284" s="10"/>
      <c r="BOH284" s="10"/>
      <c r="BOI284" s="10"/>
      <c r="BOJ284" s="10"/>
      <c r="BOK284" s="10"/>
      <c r="BOL284" s="10"/>
      <c r="BOM284" s="10"/>
      <c r="BON284" s="10"/>
      <c r="BOO284" s="10"/>
      <c r="BOP284" s="10"/>
      <c r="BOQ284" s="10"/>
      <c r="BOR284" s="10"/>
      <c r="BOS284" s="10"/>
      <c r="BOT284" s="10"/>
      <c r="BOU284" s="10"/>
      <c r="BOV284" s="10"/>
      <c r="BOW284" s="10"/>
      <c r="BOX284" s="10"/>
      <c r="BOY284" s="10"/>
      <c r="BOZ284" s="10"/>
      <c r="BPA284" s="10"/>
      <c r="BPB284" s="10"/>
      <c r="BPC284" s="10"/>
      <c r="BPD284" s="10"/>
      <c r="BPE284" s="10"/>
      <c r="BPF284" s="10"/>
      <c r="BPG284" s="10"/>
      <c r="BPH284" s="10"/>
      <c r="BPI284" s="10"/>
      <c r="BPJ284" s="10"/>
      <c r="BPK284" s="10"/>
      <c r="BPL284" s="10"/>
      <c r="BPM284" s="10"/>
      <c r="BPN284" s="10"/>
      <c r="BPO284" s="10"/>
      <c r="BPP284" s="10"/>
      <c r="BPQ284" s="10"/>
      <c r="BPR284" s="10"/>
      <c r="BPS284" s="10"/>
      <c r="BPT284" s="10"/>
      <c r="BPU284" s="10"/>
      <c r="BPV284" s="10"/>
      <c r="BPW284" s="10"/>
      <c r="BPX284" s="10"/>
      <c r="BPY284" s="10"/>
      <c r="BPZ284" s="10"/>
      <c r="BQA284" s="10"/>
      <c r="BQB284" s="10"/>
      <c r="BQC284" s="10"/>
      <c r="BQD284" s="10"/>
      <c r="BQE284" s="10"/>
      <c r="BQF284" s="10"/>
      <c r="BQG284" s="10"/>
      <c r="BQH284" s="10"/>
      <c r="BQI284" s="10"/>
      <c r="BQJ284" s="10"/>
      <c r="BQK284" s="10"/>
      <c r="BQL284" s="10"/>
      <c r="BQM284" s="10"/>
      <c r="BQN284" s="10"/>
      <c r="BQO284" s="10"/>
      <c r="BQP284" s="10"/>
      <c r="BQQ284" s="10"/>
      <c r="BQR284" s="10"/>
      <c r="BQS284" s="10"/>
      <c r="BQT284" s="10"/>
      <c r="BQU284" s="10"/>
      <c r="BQV284" s="10"/>
      <c r="BQW284" s="10"/>
      <c r="BQX284" s="10"/>
      <c r="BQY284" s="10"/>
      <c r="BQZ284" s="10"/>
      <c r="BRA284" s="10"/>
      <c r="BRB284" s="10"/>
      <c r="BRC284" s="10"/>
      <c r="BRD284" s="10"/>
      <c r="BRE284" s="10"/>
      <c r="BRF284" s="10"/>
      <c r="BRG284" s="10"/>
      <c r="BRH284" s="10"/>
      <c r="BRI284" s="10"/>
      <c r="BRJ284" s="10"/>
      <c r="BRK284" s="10"/>
      <c r="BRL284" s="10"/>
      <c r="BRM284" s="10"/>
      <c r="BRN284" s="10"/>
      <c r="BRO284" s="10"/>
      <c r="BRP284" s="10"/>
      <c r="BRQ284" s="10"/>
      <c r="BRR284" s="10"/>
      <c r="BRS284" s="10"/>
      <c r="BRT284" s="10"/>
      <c r="BRU284" s="10"/>
      <c r="BRV284" s="10"/>
      <c r="BRW284" s="10"/>
      <c r="BRX284" s="10"/>
      <c r="BRY284" s="10"/>
      <c r="BRZ284" s="10"/>
      <c r="BSA284" s="10"/>
      <c r="BSB284" s="10"/>
      <c r="BSC284" s="10"/>
      <c r="BSD284" s="10"/>
      <c r="BSE284" s="10"/>
      <c r="BSF284" s="10"/>
      <c r="BSG284" s="10"/>
      <c r="BSH284" s="10"/>
      <c r="BSI284" s="10"/>
      <c r="BSJ284" s="10"/>
      <c r="BSK284" s="10"/>
      <c r="BSL284" s="10"/>
      <c r="BSM284" s="10"/>
      <c r="BSN284" s="10"/>
      <c r="BSO284" s="10"/>
      <c r="BSP284" s="10"/>
      <c r="BSQ284" s="10"/>
      <c r="BSR284" s="10"/>
      <c r="BSS284" s="10"/>
      <c r="BST284" s="10"/>
      <c r="BSU284" s="10"/>
      <c r="BSV284" s="10"/>
      <c r="BSW284" s="10"/>
      <c r="BSX284" s="10"/>
      <c r="BSY284" s="10"/>
      <c r="BSZ284" s="10"/>
      <c r="BTA284" s="10"/>
      <c r="BTB284" s="10"/>
      <c r="BTC284" s="10"/>
      <c r="BTD284" s="10"/>
      <c r="BTE284" s="10"/>
      <c r="BTF284" s="10"/>
      <c r="BTG284" s="10"/>
      <c r="BTH284" s="10"/>
      <c r="BTI284" s="10"/>
      <c r="BTJ284" s="10"/>
      <c r="BTK284" s="10"/>
      <c r="BTL284" s="10"/>
      <c r="BTM284" s="10"/>
      <c r="BTN284" s="10"/>
      <c r="BTO284" s="10"/>
      <c r="BTP284" s="10"/>
      <c r="BTQ284" s="10"/>
      <c r="BTR284" s="10"/>
      <c r="BTS284" s="10"/>
      <c r="BTT284" s="10"/>
      <c r="BTU284" s="10"/>
      <c r="BTV284" s="10"/>
      <c r="BTW284" s="10"/>
      <c r="BTX284" s="10"/>
      <c r="BTY284" s="10"/>
      <c r="BTZ284" s="10"/>
      <c r="BUA284" s="10"/>
      <c r="BUB284" s="10"/>
      <c r="BUC284" s="10"/>
      <c r="BUD284" s="10"/>
      <c r="BUE284" s="10"/>
      <c r="BUF284" s="10"/>
      <c r="BUG284" s="10"/>
      <c r="BUH284" s="10"/>
      <c r="BUI284" s="10"/>
      <c r="BUJ284" s="10"/>
      <c r="BUK284" s="10"/>
      <c r="BUL284" s="10"/>
      <c r="BUM284" s="10"/>
      <c r="BUN284" s="10"/>
      <c r="BUO284" s="10"/>
      <c r="BUP284" s="10"/>
      <c r="BUQ284" s="10"/>
      <c r="BUR284" s="10"/>
      <c r="BUS284" s="10"/>
      <c r="BUT284" s="10"/>
      <c r="BUU284" s="10"/>
      <c r="BUV284" s="10"/>
      <c r="BUW284" s="10"/>
      <c r="BUX284" s="10"/>
      <c r="BUY284" s="10"/>
      <c r="BUZ284" s="10"/>
      <c r="BVA284" s="10"/>
      <c r="BVB284" s="10"/>
      <c r="BVC284" s="10"/>
      <c r="BVD284" s="10"/>
      <c r="BVE284" s="10"/>
      <c r="BVF284" s="10"/>
      <c r="BVG284" s="10"/>
      <c r="BVH284" s="10"/>
      <c r="BVI284" s="10"/>
      <c r="BVJ284" s="10"/>
      <c r="BVK284" s="10"/>
      <c r="BVL284" s="10"/>
      <c r="BVM284" s="10"/>
      <c r="BVN284" s="10"/>
      <c r="BVO284" s="10"/>
      <c r="BVP284" s="10"/>
      <c r="BVQ284" s="10"/>
      <c r="BVR284" s="10"/>
      <c r="BVS284" s="10"/>
      <c r="BVT284" s="10"/>
      <c r="BVU284" s="10"/>
      <c r="BVV284" s="10"/>
      <c r="BVW284" s="10"/>
      <c r="BVX284" s="10"/>
      <c r="BVY284" s="10"/>
      <c r="BVZ284" s="10"/>
      <c r="BWA284" s="10"/>
      <c r="BWB284" s="10"/>
      <c r="BWC284" s="10"/>
      <c r="BWD284" s="10"/>
      <c r="BWE284" s="10"/>
      <c r="BWF284" s="10"/>
      <c r="BWG284" s="10"/>
      <c r="BWH284" s="10"/>
      <c r="BWI284" s="10"/>
      <c r="BWJ284" s="10"/>
      <c r="BWK284" s="10"/>
      <c r="BWL284" s="10"/>
      <c r="BWM284" s="10"/>
      <c r="BWN284" s="10"/>
      <c r="BWO284" s="10"/>
      <c r="BWP284" s="10"/>
      <c r="BWQ284" s="10"/>
      <c r="BWR284" s="10"/>
      <c r="BWS284" s="10"/>
      <c r="BWT284" s="10"/>
      <c r="BWU284" s="10"/>
      <c r="BWV284" s="10"/>
      <c r="BWW284" s="10"/>
      <c r="BWX284" s="10"/>
      <c r="BWY284" s="10"/>
      <c r="BWZ284" s="10"/>
      <c r="BXA284" s="10"/>
      <c r="BXB284" s="10"/>
      <c r="BXC284" s="10"/>
      <c r="BXD284" s="10"/>
      <c r="BXE284" s="10"/>
      <c r="BXF284" s="10"/>
      <c r="BXG284" s="10"/>
      <c r="BXH284" s="10"/>
      <c r="BXI284" s="10"/>
      <c r="BXJ284" s="10"/>
      <c r="BXK284" s="10"/>
      <c r="BXL284" s="10"/>
      <c r="BXM284" s="10"/>
      <c r="BXN284" s="10"/>
      <c r="BXO284" s="10"/>
      <c r="BXP284" s="10"/>
      <c r="BXQ284" s="10"/>
      <c r="BXR284" s="10"/>
      <c r="BXS284" s="10"/>
      <c r="BXT284" s="10"/>
      <c r="BXU284" s="10"/>
      <c r="BXV284" s="10"/>
      <c r="BXW284" s="10"/>
      <c r="BXX284" s="10"/>
      <c r="BXY284" s="10"/>
      <c r="BXZ284" s="10"/>
      <c r="BYA284" s="10"/>
      <c r="BYB284" s="10"/>
      <c r="BYC284" s="10"/>
      <c r="BYD284" s="10"/>
      <c r="BYE284" s="10"/>
      <c r="BYF284" s="10"/>
      <c r="BYG284" s="10"/>
      <c r="BYH284" s="10"/>
      <c r="BYI284" s="10"/>
      <c r="BYJ284" s="10"/>
      <c r="BYK284" s="10"/>
      <c r="BYL284" s="10"/>
      <c r="BYM284" s="10"/>
      <c r="BYN284" s="10"/>
      <c r="BYO284" s="10"/>
      <c r="BYP284" s="10"/>
      <c r="BYQ284" s="10"/>
      <c r="BYR284" s="10"/>
      <c r="BYS284" s="10"/>
      <c r="BYT284" s="10"/>
      <c r="BYU284" s="10"/>
      <c r="BYV284" s="10"/>
      <c r="BYW284" s="10"/>
      <c r="BYX284" s="10"/>
      <c r="BYY284" s="10"/>
      <c r="BYZ284" s="10"/>
      <c r="BZA284" s="10"/>
      <c r="BZB284" s="10"/>
      <c r="BZC284" s="10"/>
      <c r="BZD284" s="10"/>
      <c r="BZE284" s="10"/>
      <c r="BZF284" s="10"/>
      <c r="BZG284" s="10"/>
      <c r="BZH284" s="10"/>
      <c r="BZI284" s="10"/>
      <c r="BZJ284" s="10"/>
      <c r="BZK284" s="10"/>
      <c r="BZL284" s="10"/>
      <c r="BZM284" s="10"/>
      <c r="BZN284" s="10"/>
      <c r="BZO284" s="10"/>
      <c r="BZP284" s="10"/>
      <c r="BZQ284" s="10"/>
      <c r="BZR284" s="10"/>
      <c r="BZS284" s="10"/>
      <c r="BZT284" s="10"/>
      <c r="BZU284" s="10"/>
      <c r="BZV284" s="10"/>
      <c r="BZW284" s="10"/>
      <c r="BZX284" s="10"/>
      <c r="BZY284" s="10"/>
      <c r="BZZ284" s="10"/>
      <c r="CAA284" s="10"/>
      <c r="CAB284" s="10"/>
      <c r="CAC284" s="10"/>
      <c r="CAD284" s="10"/>
      <c r="CAE284" s="10"/>
      <c r="CAF284" s="10"/>
      <c r="CAG284" s="10"/>
      <c r="CAH284" s="10"/>
      <c r="CAI284" s="10"/>
      <c r="CAJ284" s="10"/>
      <c r="CAK284" s="10"/>
      <c r="CAL284" s="10"/>
      <c r="CAM284" s="10"/>
      <c r="CAN284" s="10"/>
      <c r="CAO284" s="10"/>
      <c r="CAP284" s="10"/>
      <c r="CAQ284" s="10"/>
      <c r="CAR284" s="10"/>
      <c r="CAS284" s="10"/>
      <c r="CAT284" s="10"/>
      <c r="CAU284" s="10"/>
      <c r="CAV284" s="10"/>
      <c r="CAW284" s="10"/>
      <c r="CAX284" s="10"/>
      <c r="CAY284" s="10"/>
      <c r="CAZ284" s="10"/>
      <c r="CBA284" s="10"/>
      <c r="CBB284" s="10"/>
      <c r="CBC284" s="10"/>
      <c r="CBD284" s="10"/>
      <c r="CBE284" s="10"/>
      <c r="CBF284" s="10"/>
      <c r="CBG284" s="10"/>
      <c r="CBH284" s="10"/>
      <c r="CBI284" s="10"/>
      <c r="CBJ284" s="10"/>
      <c r="CBK284" s="10"/>
      <c r="CBL284" s="10"/>
      <c r="CBM284" s="10"/>
      <c r="CBN284" s="10"/>
      <c r="CBO284" s="10"/>
      <c r="CBP284" s="10"/>
      <c r="CBQ284" s="10"/>
      <c r="CBR284" s="10"/>
      <c r="CBS284" s="10"/>
      <c r="CBT284" s="10"/>
      <c r="CBU284" s="10"/>
      <c r="CBV284" s="10"/>
      <c r="CBW284" s="10"/>
      <c r="CBX284" s="10"/>
      <c r="CBY284" s="10"/>
      <c r="CBZ284" s="10"/>
      <c r="CCA284" s="10"/>
      <c r="CCB284" s="10"/>
      <c r="CCC284" s="10"/>
      <c r="CCD284" s="10"/>
      <c r="CCE284" s="10"/>
      <c r="CCF284" s="10"/>
      <c r="CCG284" s="10"/>
      <c r="CCH284" s="10"/>
      <c r="CCI284" s="10"/>
      <c r="CCJ284" s="10"/>
      <c r="CCK284" s="10"/>
      <c r="CCL284" s="10"/>
      <c r="CCM284" s="10"/>
      <c r="CCN284" s="10"/>
      <c r="CCO284" s="10"/>
      <c r="CCP284" s="10"/>
      <c r="CCQ284" s="10"/>
      <c r="CCR284" s="10"/>
      <c r="CCS284" s="10"/>
      <c r="CCT284" s="10"/>
      <c r="CCU284" s="10"/>
      <c r="CCV284" s="10"/>
      <c r="CCW284" s="10"/>
      <c r="CCX284" s="10"/>
      <c r="CCY284" s="10"/>
      <c r="CCZ284" s="10"/>
      <c r="CDA284" s="10"/>
      <c r="CDB284" s="10"/>
      <c r="CDC284" s="10"/>
      <c r="CDD284" s="10"/>
      <c r="CDE284" s="10"/>
      <c r="CDF284" s="10"/>
      <c r="CDG284" s="10"/>
      <c r="CDH284" s="10"/>
      <c r="CDI284" s="10"/>
      <c r="CDJ284" s="10"/>
      <c r="CDK284" s="10"/>
      <c r="CDL284" s="10"/>
      <c r="CDM284" s="10"/>
      <c r="CDN284" s="10"/>
      <c r="CDO284" s="10"/>
      <c r="CDP284" s="10"/>
      <c r="CDQ284" s="10"/>
      <c r="CDR284" s="10"/>
      <c r="CDS284" s="10"/>
      <c r="CDT284" s="10"/>
      <c r="CDU284" s="10"/>
      <c r="CDV284" s="10"/>
      <c r="CDW284" s="10"/>
      <c r="CDX284" s="10"/>
      <c r="CDY284" s="10"/>
      <c r="CDZ284" s="10"/>
      <c r="CEA284" s="10"/>
      <c r="CEB284" s="10"/>
      <c r="CEC284" s="10"/>
      <c r="CED284" s="10"/>
      <c r="CEE284" s="10"/>
      <c r="CEF284" s="10"/>
      <c r="CEG284" s="10"/>
      <c r="CEH284" s="10"/>
      <c r="CEI284" s="10"/>
      <c r="CEJ284" s="10"/>
      <c r="CEK284" s="10"/>
      <c r="CEL284" s="10"/>
      <c r="CEM284" s="10"/>
      <c r="CEN284" s="10"/>
      <c r="CEO284" s="10"/>
      <c r="CEP284" s="10"/>
      <c r="CEQ284" s="10"/>
      <c r="CER284" s="10"/>
      <c r="CES284" s="10"/>
      <c r="CET284" s="10"/>
      <c r="CEU284" s="10"/>
      <c r="CEV284" s="10"/>
      <c r="CEW284" s="10"/>
      <c r="CEX284" s="10"/>
      <c r="CEY284" s="10"/>
      <c r="CEZ284" s="10"/>
      <c r="CFA284" s="10"/>
      <c r="CFB284" s="10"/>
      <c r="CFC284" s="10"/>
      <c r="CFD284" s="10"/>
      <c r="CFE284" s="10"/>
      <c r="CFF284" s="10"/>
      <c r="CFG284" s="10"/>
      <c r="CFH284" s="10"/>
      <c r="CFI284" s="10"/>
      <c r="CFJ284" s="10"/>
      <c r="CFK284" s="10"/>
      <c r="CFL284" s="10"/>
      <c r="CFM284" s="10"/>
      <c r="CFN284" s="10"/>
      <c r="CFO284" s="10"/>
      <c r="CFP284" s="10"/>
      <c r="CFQ284" s="10"/>
      <c r="CFR284" s="10"/>
      <c r="CFS284" s="10"/>
      <c r="CFT284" s="10"/>
      <c r="CFU284" s="10"/>
      <c r="CFV284" s="10"/>
      <c r="CFW284" s="10"/>
      <c r="CFX284" s="10"/>
      <c r="CFY284" s="10"/>
      <c r="CFZ284" s="10"/>
      <c r="CGA284" s="10"/>
      <c r="CGB284" s="10"/>
      <c r="CGC284" s="10"/>
      <c r="CGD284" s="10"/>
      <c r="CGE284" s="10"/>
      <c r="CGF284" s="10"/>
      <c r="CGG284" s="10"/>
      <c r="CGH284" s="10"/>
      <c r="CGI284" s="10"/>
      <c r="CGJ284" s="10"/>
      <c r="CGK284" s="10"/>
      <c r="CGL284" s="10"/>
      <c r="CGM284" s="10"/>
      <c r="CGN284" s="10"/>
      <c r="CGO284" s="10"/>
      <c r="CGP284" s="10"/>
      <c r="CGQ284" s="10"/>
      <c r="CGR284" s="10"/>
      <c r="CGS284" s="10"/>
      <c r="CGT284" s="10"/>
      <c r="CGU284" s="10"/>
      <c r="CGV284" s="10"/>
      <c r="CGW284" s="10"/>
      <c r="CGX284" s="10"/>
      <c r="CGY284" s="10"/>
      <c r="CGZ284" s="10"/>
      <c r="CHA284" s="10"/>
      <c r="CHB284" s="10"/>
      <c r="CHC284" s="10"/>
      <c r="CHD284" s="10"/>
      <c r="CHE284" s="10"/>
      <c r="CHF284" s="10"/>
      <c r="CHG284" s="10"/>
      <c r="CHH284" s="10"/>
      <c r="CHI284" s="10"/>
      <c r="CHJ284" s="10"/>
      <c r="CHK284" s="10"/>
      <c r="CHL284" s="10"/>
      <c r="CHM284" s="10"/>
      <c r="CHN284" s="10"/>
      <c r="CHO284" s="10"/>
      <c r="CHP284" s="10"/>
      <c r="CHQ284" s="10"/>
      <c r="CHR284" s="10"/>
      <c r="CHS284" s="10"/>
      <c r="CHT284" s="10"/>
      <c r="CHU284" s="10"/>
      <c r="CHV284" s="10"/>
      <c r="CHW284" s="10"/>
      <c r="CHX284" s="10"/>
      <c r="CHY284" s="10"/>
      <c r="CHZ284" s="10"/>
      <c r="CIA284" s="10"/>
      <c r="CIB284" s="10"/>
      <c r="CIC284" s="10"/>
      <c r="CID284" s="10"/>
      <c r="CIE284" s="10"/>
      <c r="CIF284" s="10"/>
      <c r="CIG284" s="10"/>
      <c r="CIH284" s="10"/>
      <c r="CII284" s="10"/>
      <c r="CIJ284" s="10"/>
      <c r="CIK284" s="10"/>
      <c r="CIL284" s="10"/>
      <c r="CIM284" s="10"/>
      <c r="CIN284" s="10"/>
      <c r="CIO284" s="10"/>
      <c r="CIP284" s="10"/>
      <c r="CIQ284" s="10"/>
      <c r="CIR284" s="10"/>
      <c r="CIS284" s="10"/>
      <c r="CIT284" s="10"/>
      <c r="CIU284" s="10"/>
      <c r="CIV284" s="10"/>
      <c r="CIW284" s="10"/>
      <c r="CIX284" s="10"/>
      <c r="CIY284" s="10"/>
      <c r="CIZ284" s="10"/>
      <c r="CJA284" s="10"/>
      <c r="CJB284" s="10"/>
      <c r="CJC284" s="10"/>
      <c r="CJD284" s="10"/>
      <c r="CJE284" s="10"/>
      <c r="CJF284" s="10"/>
      <c r="CJG284" s="10"/>
      <c r="CJH284" s="10"/>
      <c r="CJI284" s="10"/>
      <c r="CJJ284" s="10"/>
      <c r="CJK284" s="10"/>
      <c r="CJL284" s="10"/>
      <c r="CJM284" s="10"/>
      <c r="CJN284" s="10"/>
      <c r="CJO284" s="10"/>
      <c r="CJP284" s="10"/>
      <c r="CJQ284" s="10"/>
      <c r="CJR284" s="10"/>
      <c r="CJS284" s="10"/>
      <c r="CJT284" s="10"/>
      <c r="CJU284" s="10"/>
      <c r="CJV284" s="10"/>
      <c r="CJW284" s="10"/>
      <c r="CJX284" s="10"/>
      <c r="CJY284" s="10"/>
      <c r="CJZ284" s="10"/>
      <c r="CKA284" s="10"/>
      <c r="CKB284" s="10"/>
      <c r="CKC284" s="10"/>
      <c r="CKD284" s="10"/>
      <c r="CKE284" s="10"/>
      <c r="CKF284" s="10"/>
      <c r="CKG284" s="10"/>
      <c r="CKH284" s="10"/>
    </row>
    <row r="285" spans="1:2322" s="12" customFormat="1">
      <c r="A285" s="63"/>
      <c r="B285" s="63"/>
      <c r="C285" s="63"/>
      <c r="D285" s="38"/>
      <c r="E285" s="63"/>
      <c r="F285" s="63"/>
      <c r="G285" s="291"/>
      <c r="H285" s="291"/>
      <c r="I285" s="291"/>
      <c r="J285" s="291"/>
      <c r="K285" s="291"/>
      <c r="L285" s="291"/>
      <c r="M285" s="291"/>
      <c r="N285" s="291"/>
      <c r="O285" s="291"/>
      <c r="P285" s="291"/>
      <c r="Q285" s="291"/>
      <c r="R285" s="291"/>
      <c r="S285" s="291"/>
      <c r="T285" s="291"/>
      <c r="U285" s="291"/>
      <c r="V285" s="291"/>
      <c r="W285" s="291"/>
      <c r="X285" s="291"/>
      <c r="Y285" s="291"/>
      <c r="Z285" s="291"/>
      <c r="AA285" s="291"/>
      <c r="AB285" s="291"/>
      <c r="AC285" s="291"/>
      <c r="AD285" s="291"/>
      <c r="AE285" s="291"/>
      <c r="AF285" s="291"/>
      <c r="AG285" s="291"/>
      <c r="AH285" s="291"/>
      <c r="AI285" s="291"/>
      <c r="AJ285" s="291"/>
      <c r="AK285" s="291"/>
      <c r="AL285" s="291"/>
      <c r="AM285" s="291"/>
      <c r="AN285" s="291"/>
      <c r="AO285" s="291"/>
      <c r="AP285" s="291"/>
      <c r="AQ285" s="291"/>
      <c r="AR285" s="291"/>
      <c r="AS285" s="291"/>
      <c r="AT285" s="291"/>
      <c r="AU285" s="291"/>
      <c r="AV285" s="291"/>
      <c r="AW285" s="291"/>
      <c r="AX285" s="291"/>
      <c r="AY285" s="291"/>
      <c r="AZ285" s="291"/>
      <c r="BA285" s="291"/>
      <c r="BB285" s="291"/>
      <c r="BC285" s="291"/>
      <c r="BD285" s="291"/>
      <c r="BE285" s="291"/>
      <c r="BF285" s="291"/>
      <c r="BG285" s="291"/>
      <c r="BH285" s="291"/>
      <c r="BI285" s="291"/>
      <c r="BJ285" s="291"/>
      <c r="BK285" s="291"/>
      <c r="BL285" s="291"/>
      <c r="BM285" s="291"/>
      <c r="BN285" s="291"/>
      <c r="BO285" s="291"/>
      <c r="BP285" s="291"/>
      <c r="BQ285" s="291"/>
      <c r="BR285" s="291"/>
      <c r="BS285" s="291"/>
      <c r="BT285" s="291"/>
      <c r="BU285" s="291"/>
      <c r="BV285" s="291"/>
      <c r="BW285" s="291"/>
      <c r="BX285" s="291"/>
      <c r="BY285" s="291"/>
      <c r="BZ285" s="291"/>
      <c r="CA285" s="291"/>
      <c r="CB285" s="291"/>
      <c r="CC285" s="10"/>
      <c r="CD285" s="10"/>
      <c r="CE285" s="10"/>
      <c r="CF285" s="10"/>
      <c r="CG285" s="10"/>
      <c r="CH285" s="10"/>
      <c r="CI285" s="10"/>
      <c r="CJ285" s="10"/>
      <c r="CK285" s="10"/>
      <c r="CL285" s="10"/>
      <c r="CM285" s="10"/>
      <c r="CN285" s="10"/>
      <c r="CO285" s="10"/>
      <c r="CP285" s="10"/>
      <c r="CQ285" s="10"/>
      <c r="CR285" s="10"/>
      <c r="CS285" s="10"/>
      <c r="CT285" s="10"/>
      <c r="CU285" s="10"/>
      <c r="CV285" s="10"/>
      <c r="CW285" s="10"/>
      <c r="CX285" s="10"/>
      <c r="CY285" s="10"/>
      <c r="CZ285" s="10"/>
      <c r="DA285" s="10"/>
      <c r="DB285" s="10"/>
      <c r="DC285" s="10"/>
      <c r="DD285" s="10"/>
      <c r="DE285" s="10"/>
      <c r="DF285" s="10"/>
      <c r="DG285" s="10"/>
      <c r="DH285" s="10"/>
      <c r="DI285" s="10"/>
      <c r="DJ285" s="10"/>
      <c r="DK285" s="10"/>
      <c r="DL285" s="10"/>
      <c r="DM285" s="10"/>
      <c r="DN285" s="10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10"/>
      <c r="EH285" s="10"/>
      <c r="EI285" s="10"/>
      <c r="EJ285" s="10"/>
      <c r="EK285" s="10"/>
      <c r="EL285" s="10"/>
      <c r="EM285" s="10"/>
      <c r="EN285" s="10"/>
      <c r="EO285" s="10"/>
      <c r="EP285" s="10"/>
      <c r="EQ285" s="10"/>
      <c r="ER285" s="10"/>
      <c r="ES285" s="10"/>
      <c r="ET285" s="10"/>
      <c r="EU285" s="10"/>
      <c r="EV285" s="10"/>
      <c r="EW285" s="10"/>
      <c r="EX285" s="10"/>
      <c r="EY285" s="10"/>
      <c r="EZ285" s="10"/>
      <c r="FA285" s="10"/>
      <c r="FB285" s="10"/>
      <c r="FC285" s="10"/>
      <c r="FD285" s="10"/>
      <c r="FE285" s="10"/>
      <c r="FF285" s="10"/>
      <c r="FG285" s="10"/>
      <c r="FH285" s="10"/>
      <c r="FI285" s="10"/>
      <c r="FJ285" s="10"/>
      <c r="FK285" s="10"/>
      <c r="FL285" s="10"/>
      <c r="FM285" s="10"/>
      <c r="FN285" s="10"/>
      <c r="FO285" s="10"/>
      <c r="FP285" s="10"/>
      <c r="FQ285" s="10"/>
      <c r="FR285" s="10"/>
      <c r="FS285" s="10"/>
      <c r="FT285" s="10"/>
      <c r="FU285" s="10"/>
      <c r="FV285" s="10"/>
      <c r="FW285" s="10"/>
      <c r="FX285" s="10"/>
      <c r="FY285" s="10"/>
      <c r="FZ285" s="10"/>
      <c r="GA285" s="10"/>
      <c r="GB285" s="10"/>
      <c r="GC285" s="10"/>
      <c r="GD285" s="10"/>
      <c r="GE285" s="10"/>
      <c r="GF285" s="10"/>
      <c r="GG285" s="10"/>
      <c r="GH285" s="10"/>
      <c r="GI285" s="10"/>
      <c r="GJ285" s="10"/>
      <c r="GK285" s="10"/>
      <c r="GL285" s="10"/>
      <c r="GM285" s="10"/>
      <c r="GN285" s="10"/>
      <c r="GO285" s="10"/>
      <c r="GP285" s="10"/>
      <c r="GQ285" s="10"/>
      <c r="GR285" s="10"/>
      <c r="GS285" s="10"/>
      <c r="GT285" s="10"/>
      <c r="GU285" s="10"/>
      <c r="GV285" s="10"/>
      <c r="GW285" s="10"/>
      <c r="GX285" s="10"/>
      <c r="GY285" s="10"/>
      <c r="GZ285" s="10"/>
      <c r="HA285" s="10"/>
      <c r="HB285" s="10"/>
      <c r="HC285" s="10"/>
      <c r="HD285" s="10"/>
      <c r="HE285" s="10"/>
      <c r="HF285" s="10"/>
      <c r="HG285" s="10"/>
      <c r="HH285" s="10"/>
      <c r="HI285" s="10"/>
      <c r="HJ285" s="10"/>
      <c r="HK285" s="10"/>
      <c r="HL285" s="10"/>
      <c r="HM285" s="10"/>
      <c r="HN285" s="10"/>
      <c r="HO285" s="10"/>
      <c r="HP285" s="10"/>
      <c r="HQ285" s="10"/>
      <c r="HR285" s="10"/>
      <c r="HS285" s="10"/>
      <c r="HT285" s="10"/>
      <c r="HU285" s="10"/>
      <c r="HV285" s="10"/>
      <c r="HW285" s="10"/>
      <c r="HX285" s="10"/>
      <c r="HY285" s="10"/>
      <c r="HZ285" s="10"/>
      <c r="IA285" s="10"/>
      <c r="IB285" s="10"/>
      <c r="IC285" s="10"/>
      <c r="ID285" s="10"/>
      <c r="IE285" s="10"/>
      <c r="IF285" s="10"/>
      <c r="IG285" s="10"/>
      <c r="IH285" s="10"/>
      <c r="II285" s="10"/>
      <c r="IJ285" s="10"/>
      <c r="IK285" s="10"/>
      <c r="IL285" s="10"/>
      <c r="IM285" s="10"/>
      <c r="IN285" s="10"/>
      <c r="IO285" s="10"/>
      <c r="IP285" s="10"/>
      <c r="IQ285" s="10"/>
      <c r="IR285" s="10"/>
      <c r="IS285" s="10"/>
      <c r="IT285" s="10"/>
      <c r="IU285" s="10"/>
      <c r="IV285" s="10"/>
      <c r="IW285" s="10"/>
      <c r="IX285" s="10"/>
      <c r="IY285" s="10"/>
      <c r="IZ285" s="10"/>
      <c r="JA285" s="10"/>
      <c r="JB285" s="10"/>
      <c r="JC285" s="10"/>
      <c r="JD285" s="10"/>
      <c r="JE285" s="10"/>
      <c r="JF285" s="10"/>
      <c r="JG285" s="10"/>
      <c r="JH285" s="10"/>
      <c r="JI285" s="10"/>
      <c r="JJ285" s="10"/>
      <c r="JK285" s="10"/>
      <c r="JL285" s="10"/>
      <c r="JM285" s="10"/>
      <c r="JN285" s="10"/>
      <c r="JO285" s="10"/>
      <c r="JP285" s="10"/>
      <c r="JQ285" s="10"/>
      <c r="JR285" s="10"/>
      <c r="JS285" s="10"/>
      <c r="JT285" s="10"/>
      <c r="JU285" s="10"/>
      <c r="JV285" s="10"/>
      <c r="JW285" s="10"/>
      <c r="JX285" s="10"/>
      <c r="JY285" s="10"/>
      <c r="JZ285" s="10"/>
      <c r="KA285" s="10"/>
      <c r="KB285" s="10"/>
      <c r="KC285" s="10"/>
      <c r="KD285" s="10"/>
      <c r="KE285" s="10"/>
      <c r="KF285" s="10"/>
      <c r="KG285" s="10"/>
      <c r="KH285" s="10"/>
      <c r="KI285" s="10"/>
      <c r="KJ285" s="10"/>
      <c r="KK285" s="10"/>
      <c r="KL285" s="10"/>
      <c r="KM285" s="10"/>
      <c r="KN285" s="10"/>
      <c r="KO285" s="10"/>
      <c r="KP285" s="10"/>
      <c r="KQ285" s="10"/>
      <c r="KR285" s="10"/>
      <c r="KS285" s="10"/>
      <c r="KT285" s="10"/>
      <c r="KU285" s="10"/>
      <c r="KV285" s="10"/>
      <c r="KW285" s="10"/>
      <c r="KX285" s="10"/>
      <c r="KY285" s="10"/>
      <c r="KZ285" s="10"/>
      <c r="LA285" s="10"/>
      <c r="LB285" s="10"/>
      <c r="LC285" s="10"/>
      <c r="LD285" s="10"/>
      <c r="LE285" s="10"/>
      <c r="LF285" s="10"/>
      <c r="LG285" s="10"/>
      <c r="LH285" s="10"/>
      <c r="LI285" s="10"/>
      <c r="LJ285" s="10"/>
      <c r="LK285" s="10"/>
      <c r="LL285" s="10"/>
      <c r="LM285" s="10"/>
      <c r="LN285" s="10"/>
      <c r="LO285" s="10"/>
      <c r="LP285" s="10"/>
      <c r="LQ285" s="10"/>
      <c r="LR285" s="10"/>
      <c r="LS285" s="10"/>
      <c r="LT285" s="10"/>
      <c r="LU285" s="10"/>
      <c r="LV285" s="10"/>
      <c r="LW285" s="10"/>
      <c r="LX285" s="10"/>
      <c r="LY285" s="10"/>
      <c r="LZ285" s="10"/>
      <c r="MA285" s="10"/>
      <c r="MB285" s="10"/>
      <c r="MC285" s="10"/>
      <c r="MD285" s="10"/>
      <c r="ME285" s="10"/>
      <c r="MF285" s="10"/>
      <c r="MG285" s="10"/>
      <c r="MH285" s="10"/>
      <c r="MI285" s="10"/>
      <c r="MJ285" s="10"/>
      <c r="MK285" s="10"/>
      <c r="ML285" s="10"/>
      <c r="MM285" s="10"/>
      <c r="MN285" s="10"/>
      <c r="MO285" s="10"/>
      <c r="MP285" s="10"/>
      <c r="MQ285" s="10"/>
      <c r="MR285" s="10"/>
      <c r="MS285" s="10"/>
      <c r="MT285" s="10"/>
      <c r="MU285" s="10"/>
      <c r="MV285" s="10"/>
      <c r="MW285" s="10"/>
      <c r="MX285" s="10"/>
      <c r="MY285" s="10"/>
      <c r="MZ285" s="10"/>
      <c r="NA285" s="10"/>
      <c r="NB285" s="10"/>
      <c r="NC285" s="10"/>
      <c r="ND285" s="10"/>
      <c r="NE285" s="10"/>
      <c r="NF285" s="10"/>
      <c r="NG285" s="10"/>
      <c r="NH285" s="10"/>
      <c r="NI285" s="10"/>
      <c r="NJ285" s="10"/>
      <c r="NK285" s="10"/>
      <c r="NL285" s="10"/>
      <c r="NM285" s="10"/>
      <c r="NN285" s="10"/>
      <c r="NO285" s="10"/>
      <c r="NP285" s="10"/>
      <c r="NQ285" s="10"/>
      <c r="NR285" s="10"/>
      <c r="NS285" s="10"/>
      <c r="NT285" s="10"/>
      <c r="NU285" s="10"/>
      <c r="NV285" s="10"/>
      <c r="NW285" s="10"/>
      <c r="NX285" s="10"/>
      <c r="NY285" s="10"/>
      <c r="NZ285" s="10"/>
      <c r="OA285" s="10"/>
      <c r="OB285" s="10"/>
      <c r="OC285" s="10"/>
      <c r="OD285" s="10"/>
      <c r="OE285" s="10"/>
      <c r="OF285" s="10"/>
      <c r="OG285" s="10"/>
      <c r="OH285" s="10"/>
      <c r="OI285" s="10"/>
      <c r="OJ285" s="10"/>
      <c r="OK285" s="10"/>
      <c r="OL285" s="10"/>
      <c r="OM285" s="10"/>
      <c r="ON285" s="10"/>
      <c r="OO285" s="10"/>
      <c r="OP285" s="10"/>
      <c r="OQ285" s="10"/>
      <c r="OR285" s="10"/>
      <c r="OS285" s="10"/>
      <c r="OT285" s="10"/>
      <c r="OU285" s="10"/>
      <c r="OV285" s="10"/>
      <c r="OW285" s="10"/>
      <c r="OX285" s="10"/>
      <c r="OY285" s="10"/>
      <c r="OZ285" s="10"/>
      <c r="PA285" s="10"/>
      <c r="PB285" s="10"/>
      <c r="PC285" s="10"/>
      <c r="PD285" s="10"/>
      <c r="PE285" s="10"/>
      <c r="PF285" s="10"/>
      <c r="PG285" s="10"/>
      <c r="PH285" s="10"/>
      <c r="PI285" s="10"/>
      <c r="PJ285" s="10"/>
      <c r="PK285" s="10"/>
      <c r="PL285" s="10"/>
      <c r="PM285" s="10"/>
      <c r="PN285" s="10"/>
      <c r="PO285" s="10"/>
      <c r="PP285" s="10"/>
      <c r="PQ285" s="10"/>
      <c r="PR285" s="10"/>
      <c r="PS285" s="10"/>
      <c r="PT285" s="10"/>
      <c r="PU285" s="10"/>
      <c r="PV285" s="10"/>
      <c r="PW285" s="10"/>
      <c r="PX285" s="10"/>
      <c r="PY285" s="10"/>
      <c r="PZ285" s="10"/>
      <c r="QA285" s="10"/>
      <c r="QB285" s="10"/>
      <c r="QC285" s="10"/>
      <c r="QD285" s="10"/>
      <c r="QE285" s="10"/>
      <c r="QF285" s="10"/>
      <c r="QG285" s="10"/>
      <c r="QH285" s="10"/>
      <c r="QI285" s="10"/>
      <c r="QJ285" s="10"/>
      <c r="QK285" s="10"/>
      <c r="QL285" s="10"/>
      <c r="QM285" s="10"/>
      <c r="QN285" s="10"/>
      <c r="QO285" s="10"/>
      <c r="QP285" s="10"/>
      <c r="QQ285" s="10"/>
      <c r="QR285" s="10"/>
      <c r="QS285" s="10"/>
      <c r="QT285" s="10"/>
      <c r="QU285" s="10"/>
      <c r="QV285" s="10"/>
      <c r="QW285" s="10"/>
      <c r="QX285" s="10"/>
      <c r="QY285" s="10"/>
      <c r="QZ285" s="10"/>
      <c r="RA285" s="10"/>
      <c r="RB285" s="10"/>
      <c r="RC285" s="10"/>
      <c r="RD285" s="10"/>
      <c r="RE285" s="10"/>
      <c r="RF285" s="10"/>
      <c r="RG285" s="10"/>
      <c r="RH285" s="10"/>
      <c r="RI285" s="10"/>
      <c r="RJ285" s="10"/>
      <c r="RK285" s="10"/>
      <c r="RL285" s="10"/>
      <c r="RM285" s="10"/>
      <c r="RN285" s="10"/>
      <c r="RO285" s="10"/>
      <c r="RP285" s="10"/>
      <c r="RQ285" s="10"/>
      <c r="RR285" s="10"/>
      <c r="RS285" s="10"/>
      <c r="RT285" s="10"/>
      <c r="RU285" s="10"/>
      <c r="RV285" s="10"/>
      <c r="RW285" s="10"/>
      <c r="RX285" s="10"/>
      <c r="RY285" s="10"/>
      <c r="RZ285" s="10"/>
      <c r="SA285" s="10"/>
      <c r="SB285" s="10"/>
      <c r="SC285" s="10"/>
      <c r="SD285" s="10"/>
      <c r="SE285" s="10"/>
      <c r="SF285" s="10"/>
      <c r="SG285" s="10"/>
      <c r="SH285" s="10"/>
      <c r="SI285" s="10"/>
      <c r="SJ285" s="10"/>
      <c r="SK285" s="10"/>
      <c r="SL285" s="10"/>
      <c r="SM285" s="10"/>
      <c r="SN285" s="10"/>
      <c r="SO285" s="10"/>
      <c r="SP285" s="10"/>
      <c r="SQ285" s="10"/>
      <c r="SR285" s="10"/>
      <c r="SS285" s="10"/>
      <c r="ST285" s="10"/>
      <c r="SU285" s="10"/>
      <c r="SV285" s="10"/>
      <c r="SW285" s="10"/>
      <c r="SX285" s="10"/>
      <c r="SY285" s="10"/>
      <c r="SZ285" s="10"/>
      <c r="TA285" s="10"/>
      <c r="TB285" s="10"/>
      <c r="TC285" s="10"/>
      <c r="TD285" s="10"/>
      <c r="TE285" s="10"/>
      <c r="TF285" s="10"/>
      <c r="TG285" s="10"/>
      <c r="TH285" s="10"/>
      <c r="TI285" s="10"/>
      <c r="TJ285" s="10"/>
      <c r="TK285" s="10"/>
      <c r="TL285" s="10"/>
      <c r="TM285" s="10"/>
      <c r="TN285" s="10"/>
      <c r="TO285" s="10"/>
      <c r="TP285" s="10"/>
      <c r="TQ285" s="10"/>
      <c r="TR285" s="10"/>
      <c r="TS285" s="10"/>
      <c r="TT285" s="10"/>
      <c r="TU285" s="10"/>
      <c r="TV285" s="10"/>
      <c r="TW285" s="10"/>
      <c r="TX285" s="10"/>
      <c r="TY285" s="10"/>
      <c r="TZ285" s="10"/>
      <c r="UA285" s="10"/>
      <c r="UB285" s="10"/>
      <c r="UC285" s="10"/>
      <c r="UD285" s="10"/>
      <c r="UE285" s="10"/>
      <c r="UF285" s="10"/>
      <c r="UG285" s="10"/>
      <c r="UH285" s="10"/>
      <c r="UI285" s="10"/>
      <c r="UJ285" s="10"/>
      <c r="UK285" s="10"/>
      <c r="UL285" s="10"/>
      <c r="UM285" s="10"/>
      <c r="UN285" s="10"/>
      <c r="UO285" s="10"/>
      <c r="UP285" s="10"/>
      <c r="UQ285" s="10"/>
      <c r="UR285" s="10"/>
      <c r="US285" s="10"/>
      <c r="UT285" s="10"/>
      <c r="UU285" s="10"/>
      <c r="UV285" s="10"/>
      <c r="UW285" s="10"/>
      <c r="UX285" s="10"/>
      <c r="UY285" s="10"/>
      <c r="UZ285" s="10"/>
      <c r="VA285" s="10"/>
      <c r="VB285" s="10"/>
      <c r="VC285" s="10"/>
      <c r="VD285" s="10"/>
      <c r="VE285" s="10"/>
      <c r="VF285" s="10"/>
      <c r="VG285" s="10"/>
      <c r="VH285" s="10"/>
      <c r="VI285" s="10"/>
      <c r="VJ285" s="10"/>
      <c r="VK285" s="10"/>
      <c r="VL285" s="10"/>
      <c r="VM285" s="10"/>
      <c r="VN285" s="10"/>
      <c r="VO285" s="10"/>
      <c r="VP285" s="10"/>
      <c r="VQ285" s="10"/>
      <c r="VR285" s="10"/>
      <c r="VS285" s="10"/>
      <c r="VT285" s="10"/>
      <c r="VU285" s="10"/>
      <c r="VV285" s="10"/>
      <c r="VW285" s="10"/>
      <c r="VX285" s="10"/>
      <c r="VY285" s="10"/>
      <c r="VZ285" s="10"/>
      <c r="WA285" s="10"/>
      <c r="WB285" s="10"/>
      <c r="WC285" s="10"/>
      <c r="WD285" s="10"/>
      <c r="WE285" s="10"/>
      <c r="WF285" s="10"/>
      <c r="WG285" s="10"/>
      <c r="WH285" s="10"/>
      <c r="WI285" s="10"/>
      <c r="WJ285" s="10"/>
      <c r="WK285" s="10"/>
      <c r="WL285" s="10"/>
      <c r="WM285" s="10"/>
      <c r="WN285" s="10"/>
      <c r="WO285" s="10"/>
      <c r="WP285" s="10"/>
      <c r="WQ285" s="10"/>
      <c r="WR285" s="10"/>
      <c r="WS285" s="10"/>
      <c r="WT285" s="10"/>
      <c r="WU285" s="10"/>
      <c r="WV285" s="10"/>
      <c r="WW285" s="10"/>
      <c r="WX285" s="10"/>
      <c r="WY285" s="10"/>
      <c r="WZ285" s="10"/>
      <c r="XA285" s="10"/>
      <c r="XB285" s="10"/>
      <c r="XC285" s="10"/>
      <c r="XD285" s="10"/>
      <c r="XE285" s="10"/>
      <c r="XF285" s="10"/>
      <c r="XG285" s="10"/>
      <c r="XH285" s="10"/>
      <c r="XI285" s="10"/>
      <c r="XJ285" s="10"/>
      <c r="XK285" s="10"/>
      <c r="XL285" s="10"/>
      <c r="XM285" s="10"/>
      <c r="XN285" s="10"/>
      <c r="XO285" s="10"/>
      <c r="XP285" s="10"/>
      <c r="XQ285" s="10"/>
      <c r="XR285" s="10"/>
      <c r="XS285" s="10"/>
      <c r="XT285" s="10"/>
      <c r="XU285" s="10"/>
      <c r="XV285" s="10"/>
      <c r="XW285" s="10"/>
      <c r="XX285" s="10"/>
      <c r="XY285" s="10"/>
      <c r="XZ285" s="10"/>
      <c r="YA285" s="10"/>
      <c r="YB285" s="10"/>
      <c r="YC285" s="10"/>
      <c r="YD285" s="10"/>
      <c r="YE285" s="10"/>
      <c r="YF285" s="10"/>
      <c r="YG285" s="10"/>
      <c r="YH285" s="10"/>
      <c r="YI285" s="10"/>
      <c r="YJ285" s="10"/>
      <c r="YK285" s="10"/>
      <c r="YL285" s="10"/>
      <c r="YM285" s="10"/>
      <c r="YN285" s="10"/>
      <c r="YO285" s="10"/>
      <c r="YP285" s="10"/>
      <c r="YQ285" s="10"/>
      <c r="YR285" s="10"/>
      <c r="YS285" s="10"/>
      <c r="YT285" s="10"/>
      <c r="YU285" s="10"/>
      <c r="YV285" s="10"/>
      <c r="YW285" s="10"/>
      <c r="YX285" s="10"/>
      <c r="YY285" s="10"/>
      <c r="YZ285" s="10"/>
      <c r="ZA285" s="10"/>
      <c r="ZB285" s="10"/>
      <c r="ZC285" s="10"/>
      <c r="ZD285" s="10"/>
      <c r="ZE285" s="10"/>
      <c r="ZF285" s="10"/>
      <c r="ZG285" s="10"/>
      <c r="ZH285" s="10"/>
      <c r="ZI285" s="10"/>
      <c r="ZJ285" s="10"/>
      <c r="ZK285" s="10"/>
      <c r="ZL285" s="10"/>
      <c r="ZM285" s="10"/>
      <c r="ZN285" s="10"/>
      <c r="ZO285" s="10"/>
      <c r="ZP285" s="10"/>
      <c r="ZQ285" s="10"/>
      <c r="ZR285" s="10"/>
      <c r="ZS285" s="10"/>
      <c r="ZT285" s="10"/>
      <c r="ZU285" s="10"/>
      <c r="ZV285" s="10"/>
      <c r="ZW285" s="10"/>
      <c r="ZX285" s="10"/>
      <c r="ZY285" s="10"/>
      <c r="ZZ285" s="10"/>
      <c r="AAA285" s="10"/>
      <c r="AAB285" s="10"/>
      <c r="AAC285" s="10"/>
      <c r="AAD285" s="10"/>
      <c r="AAE285" s="10"/>
      <c r="AAF285" s="10"/>
      <c r="AAG285" s="10"/>
      <c r="AAH285" s="10"/>
      <c r="AAI285" s="10"/>
      <c r="AAJ285" s="10"/>
      <c r="AAK285" s="10"/>
      <c r="AAL285" s="10"/>
      <c r="AAM285" s="10"/>
      <c r="AAN285" s="10"/>
      <c r="AAO285" s="10"/>
      <c r="AAP285" s="10"/>
      <c r="AAQ285" s="10"/>
      <c r="AAR285" s="10"/>
      <c r="AAS285" s="10"/>
      <c r="AAT285" s="10"/>
      <c r="AAU285" s="10"/>
      <c r="AAV285" s="10"/>
      <c r="AAW285" s="10"/>
      <c r="AAX285" s="10"/>
      <c r="AAY285" s="10"/>
      <c r="AAZ285" s="10"/>
      <c r="ABA285" s="10"/>
      <c r="ABB285" s="10"/>
      <c r="ABC285" s="10"/>
      <c r="ABD285" s="10"/>
      <c r="ABE285" s="10"/>
      <c r="ABF285" s="10"/>
      <c r="ABG285" s="10"/>
      <c r="ABH285" s="10"/>
      <c r="ABI285" s="10"/>
      <c r="ABJ285" s="10"/>
      <c r="ABK285" s="10"/>
      <c r="ABL285" s="10"/>
      <c r="ABM285" s="10"/>
      <c r="ABN285" s="10"/>
      <c r="ABO285" s="10"/>
      <c r="ABP285" s="10"/>
      <c r="ABQ285" s="10"/>
      <c r="ABR285" s="10"/>
      <c r="ABS285" s="10"/>
      <c r="ABT285" s="10"/>
      <c r="ABU285" s="10"/>
      <c r="ABV285" s="10"/>
      <c r="ABW285" s="10"/>
      <c r="ABX285" s="10"/>
      <c r="ABY285" s="10"/>
      <c r="ABZ285" s="10"/>
      <c r="ACA285" s="10"/>
      <c r="ACB285" s="10"/>
      <c r="ACC285" s="10"/>
      <c r="ACD285" s="10"/>
      <c r="ACE285" s="10"/>
      <c r="ACF285" s="10"/>
      <c r="ACG285" s="10"/>
      <c r="ACH285" s="10"/>
      <c r="ACI285" s="10"/>
      <c r="ACJ285" s="10"/>
      <c r="ACK285" s="10"/>
      <c r="ACL285" s="10"/>
      <c r="ACM285" s="10"/>
      <c r="ACN285" s="10"/>
      <c r="ACO285" s="10"/>
      <c r="ACP285" s="10"/>
      <c r="ACQ285" s="10"/>
      <c r="ACR285" s="10"/>
      <c r="ACS285" s="10"/>
      <c r="ACT285" s="10"/>
      <c r="ACU285" s="10"/>
      <c r="ACV285" s="10"/>
      <c r="ACW285" s="10"/>
      <c r="ACX285" s="10"/>
      <c r="ACY285" s="10"/>
      <c r="ACZ285" s="10"/>
      <c r="ADA285" s="10"/>
      <c r="ADB285" s="10"/>
      <c r="ADC285" s="10"/>
      <c r="ADD285" s="10"/>
      <c r="ADE285" s="10"/>
      <c r="ADF285" s="10"/>
      <c r="ADG285" s="10"/>
      <c r="ADH285" s="10"/>
      <c r="ADI285" s="10"/>
      <c r="ADJ285" s="10"/>
      <c r="ADK285" s="10"/>
      <c r="ADL285" s="10"/>
      <c r="ADM285" s="10"/>
      <c r="ADN285" s="10"/>
      <c r="ADO285" s="10"/>
      <c r="ADP285" s="10"/>
      <c r="ADQ285" s="10"/>
      <c r="ADR285" s="10"/>
      <c r="ADS285" s="10"/>
      <c r="ADT285" s="10"/>
      <c r="ADU285" s="10"/>
      <c r="ADV285" s="10"/>
      <c r="ADW285" s="10"/>
      <c r="ADX285" s="10"/>
      <c r="ADY285" s="10"/>
      <c r="ADZ285" s="10"/>
      <c r="AEA285" s="10"/>
      <c r="AEB285" s="10"/>
      <c r="AEC285" s="10"/>
      <c r="AED285" s="10"/>
      <c r="AEE285" s="10"/>
      <c r="AEF285" s="10"/>
      <c r="AEG285" s="10"/>
      <c r="AEH285" s="10"/>
      <c r="AEI285" s="10"/>
      <c r="AEJ285" s="10"/>
      <c r="AEK285" s="10"/>
      <c r="AEL285" s="10"/>
      <c r="AEM285" s="10"/>
      <c r="AEN285" s="10"/>
      <c r="AEO285" s="10"/>
      <c r="AEP285" s="10"/>
      <c r="AEQ285" s="10"/>
      <c r="AER285" s="10"/>
      <c r="AES285" s="10"/>
      <c r="AET285" s="10"/>
      <c r="AEU285" s="10"/>
      <c r="AEV285" s="10"/>
      <c r="AEW285" s="10"/>
      <c r="AEX285" s="10"/>
      <c r="AEY285" s="10"/>
      <c r="AEZ285" s="10"/>
      <c r="AFA285" s="10"/>
      <c r="AFB285" s="10"/>
      <c r="AFC285" s="10"/>
      <c r="AFD285" s="10"/>
      <c r="AFE285" s="10"/>
      <c r="AFF285" s="10"/>
      <c r="AFG285" s="10"/>
      <c r="AFH285" s="10"/>
      <c r="AFI285" s="10"/>
      <c r="AFJ285" s="10"/>
      <c r="AFK285" s="10"/>
      <c r="AFL285" s="10"/>
      <c r="AFM285" s="10"/>
      <c r="AFN285" s="10"/>
      <c r="AFO285" s="10"/>
      <c r="AFP285" s="10"/>
      <c r="AFQ285" s="10"/>
      <c r="AFR285" s="10"/>
      <c r="AFS285" s="10"/>
      <c r="AFT285" s="10"/>
      <c r="AFU285" s="10"/>
      <c r="AFV285" s="10"/>
      <c r="AFW285" s="10"/>
      <c r="AFX285" s="10"/>
      <c r="AFY285" s="10"/>
      <c r="AFZ285" s="10"/>
      <c r="AGA285" s="10"/>
      <c r="AGB285" s="10"/>
      <c r="AGC285" s="10"/>
      <c r="AGD285" s="10"/>
      <c r="AGE285" s="10"/>
      <c r="AGF285" s="10"/>
      <c r="AGG285" s="10"/>
      <c r="AGH285" s="10"/>
      <c r="AGI285" s="10"/>
      <c r="AGJ285" s="10"/>
      <c r="AGK285" s="10"/>
      <c r="AGL285" s="10"/>
      <c r="AGM285" s="10"/>
      <c r="AGN285" s="10"/>
      <c r="AGO285" s="10"/>
      <c r="AGP285" s="10"/>
      <c r="AGQ285" s="10"/>
      <c r="AGR285" s="10"/>
      <c r="AGS285" s="10"/>
      <c r="AGT285" s="10"/>
      <c r="AGU285" s="10"/>
      <c r="AGV285" s="10"/>
      <c r="AGW285" s="10"/>
      <c r="AGX285" s="10"/>
      <c r="AGY285" s="10"/>
      <c r="AGZ285" s="10"/>
      <c r="AHA285" s="10"/>
      <c r="AHB285" s="10"/>
      <c r="AHC285" s="10"/>
      <c r="AHD285" s="10"/>
      <c r="AHE285" s="10"/>
      <c r="AHF285" s="10"/>
      <c r="AHG285" s="10"/>
      <c r="AHH285" s="10"/>
      <c r="AHI285" s="10"/>
      <c r="AHJ285" s="10"/>
      <c r="AHK285" s="10"/>
      <c r="AHL285" s="10"/>
      <c r="AHM285" s="10"/>
      <c r="AHN285" s="10"/>
      <c r="AHO285" s="10"/>
      <c r="AHP285" s="10"/>
      <c r="AHQ285" s="10"/>
      <c r="AHR285" s="10"/>
      <c r="AHS285" s="10"/>
      <c r="AHT285" s="10"/>
      <c r="AHU285" s="10"/>
      <c r="AHV285" s="10"/>
      <c r="AHW285" s="10"/>
      <c r="AHX285" s="10"/>
      <c r="AHY285" s="10"/>
      <c r="AHZ285" s="10"/>
      <c r="AIA285" s="10"/>
      <c r="AIB285" s="10"/>
      <c r="AIC285" s="10"/>
      <c r="AID285" s="10"/>
      <c r="AIE285" s="10"/>
      <c r="AIF285" s="10"/>
      <c r="AIG285" s="10"/>
      <c r="AIH285" s="10"/>
      <c r="AII285" s="10"/>
      <c r="AIJ285" s="10"/>
      <c r="AIK285" s="10"/>
      <c r="AIL285" s="10"/>
      <c r="AIM285" s="10"/>
      <c r="AIN285" s="10"/>
      <c r="AIO285" s="10"/>
      <c r="AIP285" s="10"/>
      <c r="AIQ285" s="10"/>
      <c r="AIR285" s="10"/>
      <c r="AIS285" s="10"/>
      <c r="AIT285" s="10"/>
      <c r="AIU285" s="10"/>
      <c r="AIV285" s="10"/>
      <c r="AIW285" s="10"/>
      <c r="AIX285" s="10"/>
      <c r="AIY285" s="10"/>
      <c r="AIZ285" s="10"/>
      <c r="AJA285" s="10"/>
      <c r="AJB285" s="10"/>
      <c r="AJC285" s="10"/>
      <c r="AJD285" s="10"/>
      <c r="AJE285" s="10"/>
      <c r="AJF285" s="10"/>
      <c r="AJG285" s="10"/>
      <c r="AJH285" s="10"/>
      <c r="AJI285" s="10"/>
      <c r="AJJ285" s="10"/>
      <c r="AJK285" s="10"/>
      <c r="AJL285" s="10"/>
      <c r="AJM285" s="10"/>
      <c r="AJN285" s="10"/>
      <c r="AJO285" s="10"/>
      <c r="AJP285" s="10"/>
      <c r="AJQ285" s="10"/>
      <c r="AJR285" s="10"/>
      <c r="AJS285" s="10"/>
      <c r="AJT285" s="10"/>
      <c r="AJU285" s="10"/>
      <c r="AJV285" s="10"/>
      <c r="AJW285" s="10"/>
      <c r="AJX285" s="10"/>
      <c r="AJY285" s="10"/>
      <c r="AJZ285" s="10"/>
      <c r="AKA285" s="10"/>
      <c r="AKB285" s="10"/>
      <c r="AKC285" s="10"/>
      <c r="AKD285" s="10"/>
      <c r="AKE285" s="10"/>
      <c r="AKF285" s="10"/>
      <c r="AKG285" s="10"/>
      <c r="AKH285" s="10"/>
      <c r="AKI285" s="10"/>
      <c r="AKJ285" s="10"/>
      <c r="AKK285" s="10"/>
      <c r="AKL285" s="10"/>
      <c r="AKM285" s="10"/>
      <c r="AKN285" s="10"/>
      <c r="AKO285" s="10"/>
      <c r="AKP285" s="10"/>
      <c r="AKQ285" s="10"/>
      <c r="AKR285" s="10"/>
      <c r="AKS285" s="10"/>
      <c r="AKT285" s="10"/>
      <c r="AKU285" s="10"/>
      <c r="AKV285" s="10"/>
      <c r="AKW285" s="10"/>
      <c r="AKX285" s="10"/>
      <c r="AKY285" s="10"/>
      <c r="AKZ285" s="10"/>
      <c r="ALA285" s="10"/>
      <c r="ALB285" s="10"/>
      <c r="ALC285" s="10"/>
      <c r="ALD285" s="10"/>
      <c r="ALE285" s="10"/>
      <c r="ALF285" s="10"/>
      <c r="ALG285" s="10"/>
      <c r="ALH285" s="10"/>
      <c r="ALI285" s="10"/>
      <c r="ALJ285" s="10"/>
      <c r="ALK285" s="10"/>
      <c r="ALL285" s="10"/>
      <c r="ALM285" s="10"/>
      <c r="ALN285" s="10"/>
      <c r="ALO285" s="10"/>
      <c r="ALP285" s="10"/>
      <c r="ALQ285" s="10"/>
      <c r="ALR285" s="10"/>
      <c r="ALS285" s="10"/>
      <c r="ALT285" s="10"/>
      <c r="ALU285" s="10"/>
      <c r="ALV285" s="10"/>
      <c r="ALW285" s="10"/>
      <c r="ALX285" s="10"/>
      <c r="ALY285" s="10"/>
      <c r="ALZ285" s="10"/>
      <c r="AMA285" s="10"/>
      <c r="AMB285" s="10"/>
      <c r="AMC285" s="10"/>
      <c r="AMD285" s="10"/>
      <c r="AME285" s="10"/>
      <c r="AMF285" s="10"/>
      <c r="AMG285" s="10"/>
      <c r="AMH285" s="10"/>
      <c r="AMI285" s="10"/>
      <c r="AMJ285" s="10"/>
      <c r="AMK285" s="10"/>
      <c r="AML285" s="10"/>
      <c r="AMM285" s="10"/>
      <c r="AMN285" s="10"/>
      <c r="AMO285" s="10"/>
      <c r="AMP285" s="10"/>
      <c r="AMQ285" s="10"/>
      <c r="AMR285" s="10"/>
      <c r="AMS285" s="10"/>
      <c r="AMT285" s="10"/>
      <c r="AMU285" s="10"/>
      <c r="AMV285" s="10"/>
      <c r="AMW285" s="10"/>
      <c r="AMX285" s="10"/>
      <c r="AMY285" s="10"/>
      <c r="AMZ285" s="10"/>
      <c r="ANA285" s="10"/>
      <c r="ANB285" s="10"/>
      <c r="ANC285" s="10"/>
      <c r="AND285" s="10"/>
      <c r="ANE285" s="10"/>
      <c r="ANF285" s="10"/>
      <c r="ANG285" s="10"/>
      <c r="ANH285" s="10"/>
      <c r="ANI285" s="10"/>
      <c r="ANJ285" s="10"/>
      <c r="ANK285" s="10"/>
      <c r="ANL285" s="10"/>
      <c r="ANM285" s="10"/>
      <c r="ANN285" s="10"/>
      <c r="ANO285" s="10"/>
      <c r="ANP285" s="10"/>
      <c r="ANQ285" s="10"/>
      <c r="ANR285" s="10"/>
      <c r="ANS285" s="10"/>
      <c r="ANT285" s="10"/>
      <c r="ANU285" s="10"/>
      <c r="ANV285" s="10"/>
      <c r="ANW285" s="10"/>
      <c r="ANX285" s="10"/>
      <c r="ANY285" s="10"/>
      <c r="ANZ285" s="10"/>
      <c r="AOA285" s="10"/>
      <c r="AOB285" s="10"/>
      <c r="AOC285" s="10"/>
      <c r="AOD285" s="10"/>
      <c r="AOE285" s="10"/>
      <c r="AOF285" s="10"/>
      <c r="AOG285" s="10"/>
      <c r="AOH285" s="10"/>
      <c r="AOI285" s="10"/>
      <c r="AOJ285" s="10"/>
      <c r="AOK285" s="10"/>
      <c r="AOL285" s="10"/>
      <c r="AOM285" s="10"/>
      <c r="AON285" s="10"/>
      <c r="AOO285" s="10"/>
      <c r="AOP285" s="10"/>
      <c r="AOQ285" s="10"/>
      <c r="AOR285" s="10"/>
      <c r="AOS285" s="10"/>
      <c r="AOT285" s="10"/>
      <c r="AOU285" s="10"/>
      <c r="AOV285" s="10"/>
      <c r="AOW285" s="10"/>
      <c r="AOX285" s="10"/>
      <c r="AOY285" s="10"/>
      <c r="AOZ285" s="10"/>
      <c r="APA285" s="10"/>
      <c r="APB285" s="10"/>
      <c r="APC285" s="10"/>
      <c r="APD285" s="10"/>
      <c r="APE285" s="10"/>
      <c r="APF285" s="10"/>
      <c r="APG285" s="10"/>
      <c r="APH285" s="10"/>
      <c r="API285" s="10"/>
      <c r="APJ285" s="10"/>
      <c r="APK285" s="10"/>
      <c r="APL285" s="10"/>
      <c r="APM285" s="10"/>
      <c r="APN285" s="10"/>
      <c r="APO285" s="10"/>
      <c r="APP285" s="10"/>
      <c r="APQ285" s="10"/>
      <c r="APR285" s="10"/>
      <c r="APS285" s="10"/>
      <c r="APT285" s="10"/>
      <c r="APU285" s="10"/>
      <c r="APV285" s="10"/>
      <c r="APW285" s="10"/>
      <c r="APX285" s="10"/>
      <c r="APY285" s="10"/>
      <c r="APZ285" s="10"/>
      <c r="AQA285" s="10"/>
      <c r="AQB285" s="10"/>
      <c r="AQC285" s="10"/>
      <c r="AQD285" s="10"/>
      <c r="AQE285" s="10"/>
      <c r="AQF285" s="10"/>
      <c r="AQG285" s="10"/>
      <c r="AQH285" s="10"/>
      <c r="AQI285" s="10"/>
      <c r="AQJ285" s="10"/>
      <c r="AQK285" s="10"/>
      <c r="AQL285" s="10"/>
      <c r="AQM285" s="10"/>
      <c r="AQN285" s="10"/>
      <c r="AQO285" s="10"/>
      <c r="AQP285" s="10"/>
      <c r="AQQ285" s="10"/>
      <c r="AQR285" s="10"/>
      <c r="AQS285" s="10"/>
      <c r="AQT285" s="10"/>
      <c r="AQU285" s="10"/>
      <c r="AQV285" s="10"/>
      <c r="AQW285" s="10"/>
      <c r="AQX285" s="10"/>
      <c r="AQY285" s="10"/>
      <c r="AQZ285" s="10"/>
      <c r="ARA285" s="10"/>
      <c r="ARB285" s="10"/>
      <c r="ARC285" s="10"/>
      <c r="ARD285" s="10"/>
      <c r="ARE285" s="10"/>
      <c r="ARF285" s="10"/>
      <c r="ARG285" s="10"/>
      <c r="ARH285" s="10"/>
      <c r="ARI285" s="10"/>
      <c r="ARJ285" s="10"/>
      <c r="ARK285" s="10"/>
      <c r="ARL285" s="10"/>
      <c r="ARM285" s="10"/>
      <c r="ARN285" s="10"/>
      <c r="ARO285" s="10"/>
      <c r="ARP285" s="10"/>
      <c r="ARQ285" s="10"/>
      <c r="ARR285" s="10"/>
      <c r="ARS285" s="10"/>
      <c r="ART285" s="10"/>
      <c r="ARU285" s="10"/>
      <c r="ARV285" s="10"/>
      <c r="ARW285" s="10"/>
      <c r="ARX285" s="10"/>
      <c r="ARY285" s="10"/>
      <c r="ARZ285" s="10"/>
      <c r="ASA285" s="10"/>
      <c r="ASB285" s="10"/>
      <c r="ASC285" s="10"/>
      <c r="ASD285" s="10"/>
      <c r="ASE285" s="10"/>
      <c r="ASF285" s="10"/>
      <c r="ASG285" s="10"/>
      <c r="ASH285" s="10"/>
      <c r="ASI285" s="10"/>
      <c r="ASJ285" s="10"/>
      <c r="ASK285" s="10"/>
      <c r="ASL285" s="10"/>
      <c r="ASM285" s="10"/>
      <c r="ASN285" s="10"/>
      <c r="ASO285" s="10"/>
      <c r="ASP285" s="10"/>
      <c r="ASQ285" s="10"/>
      <c r="ASR285" s="10"/>
      <c r="ASS285" s="10"/>
      <c r="AST285" s="10"/>
      <c r="ASU285" s="10"/>
      <c r="ASV285" s="10"/>
      <c r="ASW285" s="10"/>
      <c r="ASX285" s="10"/>
      <c r="ASY285" s="10"/>
      <c r="ASZ285" s="10"/>
      <c r="ATA285" s="10"/>
      <c r="ATB285" s="10"/>
      <c r="ATC285" s="10"/>
      <c r="ATD285" s="10"/>
      <c r="ATE285" s="10"/>
      <c r="ATF285" s="10"/>
      <c r="ATG285" s="10"/>
      <c r="ATH285" s="10"/>
      <c r="ATI285" s="10"/>
      <c r="ATJ285" s="10"/>
      <c r="ATK285" s="10"/>
      <c r="ATL285" s="10"/>
      <c r="ATM285" s="10"/>
      <c r="ATN285" s="10"/>
      <c r="ATO285" s="10"/>
      <c r="ATP285" s="10"/>
      <c r="ATQ285" s="10"/>
      <c r="ATR285" s="10"/>
      <c r="ATS285" s="10"/>
      <c r="ATT285" s="10"/>
      <c r="ATU285" s="10"/>
      <c r="ATV285" s="10"/>
      <c r="ATW285" s="10"/>
      <c r="ATX285" s="10"/>
      <c r="ATY285" s="10"/>
      <c r="ATZ285" s="10"/>
      <c r="AUA285" s="10"/>
      <c r="AUB285" s="10"/>
      <c r="AUC285" s="10"/>
      <c r="AUD285" s="10"/>
      <c r="AUE285" s="10"/>
      <c r="AUF285" s="10"/>
      <c r="AUG285" s="10"/>
      <c r="AUH285" s="10"/>
      <c r="AUI285" s="10"/>
      <c r="AUJ285" s="10"/>
      <c r="AUK285" s="10"/>
      <c r="AUL285" s="10"/>
      <c r="AUM285" s="10"/>
      <c r="AUN285" s="10"/>
      <c r="AUO285" s="10"/>
      <c r="AUP285" s="10"/>
      <c r="AUQ285" s="10"/>
      <c r="AUR285" s="10"/>
      <c r="AUS285" s="10"/>
      <c r="AUT285" s="10"/>
      <c r="AUU285" s="10"/>
      <c r="AUV285" s="10"/>
      <c r="AUW285" s="10"/>
      <c r="AUX285" s="10"/>
      <c r="AUY285" s="10"/>
      <c r="AUZ285" s="10"/>
      <c r="AVA285" s="10"/>
      <c r="AVB285" s="10"/>
      <c r="AVC285" s="10"/>
      <c r="AVD285" s="10"/>
      <c r="AVE285" s="10"/>
      <c r="AVF285" s="10"/>
      <c r="AVG285" s="10"/>
      <c r="AVH285" s="10"/>
      <c r="AVI285" s="10"/>
      <c r="AVJ285" s="10"/>
      <c r="AVK285" s="10"/>
      <c r="AVL285" s="10"/>
      <c r="AVM285" s="10"/>
      <c r="AVN285" s="10"/>
      <c r="AVO285" s="10"/>
      <c r="AVP285" s="10"/>
      <c r="AVQ285" s="10"/>
      <c r="AVR285" s="10"/>
      <c r="AVS285" s="10"/>
      <c r="AVT285" s="10"/>
      <c r="AVU285" s="10"/>
      <c r="AVV285" s="10"/>
      <c r="AVW285" s="10"/>
      <c r="AVX285" s="10"/>
      <c r="AVY285" s="10"/>
      <c r="AVZ285" s="10"/>
      <c r="AWA285" s="10"/>
      <c r="AWB285" s="10"/>
      <c r="AWC285" s="10"/>
      <c r="AWD285" s="10"/>
      <c r="AWE285" s="10"/>
      <c r="AWF285" s="10"/>
      <c r="AWG285" s="10"/>
      <c r="AWH285" s="10"/>
      <c r="AWI285" s="10"/>
      <c r="AWJ285" s="10"/>
      <c r="AWK285" s="10"/>
      <c r="AWL285" s="10"/>
      <c r="AWM285" s="10"/>
      <c r="AWN285" s="10"/>
      <c r="AWO285" s="10"/>
      <c r="AWP285" s="10"/>
      <c r="AWQ285" s="10"/>
      <c r="AWR285" s="10"/>
      <c r="AWS285" s="10"/>
      <c r="AWT285" s="10"/>
      <c r="AWU285" s="10"/>
      <c r="AWV285" s="10"/>
      <c r="AWW285" s="10"/>
      <c r="AWX285" s="10"/>
      <c r="AWY285" s="10"/>
      <c r="AWZ285" s="10"/>
      <c r="AXA285" s="10"/>
      <c r="AXB285" s="10"/>
      <c r="AXC285" s="10"/>
      <c r="AXD285" s="10"/>
      <c r="AXE285" s="10"/>
      <c r="AXF285" s="10"/>
      <c r="AXG285" s="10"/>
      <c r="AXH285" s="10"/>
      <c r="AXI285" s="10"/>
      <c r="AXJ285" s="10"/>
      <c r="AXK285" s="10"/>
      <c r="AXL285" s="10"/>
      <c r="AXM285" s="10"/>
      <c r="AXN285" s="10"/>
      <c r="AXO285" s="10"/>
      <c r="AXP285" s="10"/>
      <c r="AXQ285" s="10"/>
      <c r="AXR285" s="10"/>
      <c r="AXS285" s="10"/>
      <c r="AXT285" s="10"/>
      <c r="AXU285" s="10"/>
      <c r="AXV285" s="10"/>
      <c r="AXW285" s="10"/>
      <c r="AXX285" s="10"/>
      <c r="AXY285" s="10"/>
      <c r="AXZ285" s="10"/>
      <c r="AYA285" s="10"/>
      <c r="AYB285" s="10"/>
      <c r="AYC285" s="10"/>
      <c r="AYD285" s="10"/>
      <c r="AYE285" s="10"/>
      <c r="AYF285" s="10"/>
      <c r="AYG285" s="10"/>
      <c r="AYH285" s="10"/>
      <c r="AYI285" s="10"/>
      <c r="AYJ285" s="10"/>
      <c r="AYK285" s="10"/>
      <c r="AYL285" s="10"/>
      <c r="AYM285" s="10"/>
      <c r="AYN285" s="10"/>
      <c r="AYO285" s="10"/>
      <c r="AYP285" s="10"/>
      <c r="AYQ285" s="10"/>
      <c r="AYR285" s="10"/>
      <c r="AYS285" s="10"/>
      <c r="AYT285" s="10"/>
      <c r="AYU285" s="10"/>
      <c r="AYV285" s="10"/>
      <c r="AYW285" s="10"/>
      <c r="AYX285" s="10"/>
      <c r="AYY285" s="10"/>
      <c r="AYZ285" s="10"/>
      <c r="AZA285" s="10"/>
      <c r="AZB285" s="10"/>
      <c r="AZC285" s="10"/>
      <c r="AZD285" s="10"/>
      <c r="AZE285" s="10"/>
      <c r="AZF285" s="10"/>
      <c r="AZG285" s="10"/>
      <c r="AZH285" s="10"/>
      <c r="AZI285" s="10"/>
      <c r="AZJ285" s="10"/>
      <c r="AZK285" s="10"/>
      <c r="AZL285" s="10"/>
      <c r="AZM285" s="10"/>
      <c r="AZN285" s="10"/>
      <c r="AZO285" s="10"/>
      <c r="AZP285" s="10"/>
      <c r="AZQ285" s="10"/>
      <c r="AZR285" s="10"/>
      <c r="AZS285" s="10"/>
      <c r="AZT285" s="10"/>
      <c r="AZU285" s="10"/>
      <c r="AZV285" s="10"/>
      <c r="AZW285" s="10"/>
      <c r="AZX285" s="10"/>
      <c r="AZY285" s="10"/>
      <c r="AZZ285" s="10"/>
      <c r="BAA285" s="10"/>
      <c r="BAB285" s="10"/>
      <c r="BAC285" s="10"/>
      <c r="BAD285" s="10"/>
      <c r="BAE285" s="10"/>
      <c r="BAF285" s="10"/>
      <c r="BAG285" s="10"/>
      <c r="BAH285" s="10"/>
      <c r="BAI285" s="10"/>
      <c r="BAJ285" s="10"/>
      <c r="BAK285" s="10"/>
      <c r="BAL285" s="10"/>
      <c r="BAM285" s="10"/>
      <c r="BAN285" s="10"/>
      <c r="BAO285" s="10"/>
      <c r="BAP285" s="10"/>
      <c r="BAQ285" s="10"/>
      <c r="BAR285" s="10"/>
      <c r="BAS285" s="10"/>
      <c r="BAT285" s="10"/>
      <c r="BAU285" s="10"/>
      <c r="BAV285" s="10"/>
      <c r="BAW285" s="10"/>
      <c r="BAX285" s="10"/>
      <c r="BAY285" s="10"/>
      <c r="BAZ285" s="10"/>
      <c r="BBA285" s="10"/>
      <c r="BBB285" s="10"/>
      <c r="BBC285" s="10"/>
      <c r="BBD285" s="10"/>
      <c r="BBE285" s="10"/>
      <c r="BBF285" s="10"/>
      <c r="BBG285" s="10"/>
      <c r="BBH285" s="10"/>
      <c r="BBI285" s="10"/>
      <c r="BBJ285" s="10"/>
      <c r="BBK285" s="10"/>
      <c r="BBL285" s="10"/>
      <c r="BBM285" s="10"/>
      <c r="BBN285" s="10"/>
      <c r="BBO285" s="10"/>
      <c r="BBP285" s="10"/>
      <c r="BBQ285" s="10"/>
      <c r="BBR285" s="10"/>
      <c r="BBS285" s="10"/>
      <c r="BBT285" s="10"/>
      <c r="BBU285" s="10"/>
      <c r="BBV285" s="10"/>
      <c r="BBW285" s="10"/>
      <c r="BBX285" s="10"/>
      <c r="BBY285" s="10"/>
      <c r="BBZ285" s="10"/>
      <c r="BCA285" s="10"/>
      <c r="BCB285" s="10"/>
      <c r="BCC285" s="10"/>
      <c r="BCD285" s="10"/>
      <c r="BCE285" s="10"/>
      <c r="BCF285" s="10"/>
      <c r="BCG285" s="10"/>
      <c r="BCH285" s="10"/>
      <c r="BCI285" s="10"/>
      <c r="BCJ285" s="10"/>
      <c r="BCK285" s="10"/>
      <c r="BCL285" s="10"/>
      <c r="BCM285" s="10"/>
      <c r="BCN285" s="10"/>
      <c r="BCO285" s="10"/>
      <c r="BCP285" s="10"/>
      <c r="BCQ285" s="10"/>
      <c r="BCR285" s="10"/>
      <c r="BCS285" s="10"/>
      <c r="BCT285" s="10"/>
      <c r="BCU285" s="10"/>
      <c r="BCV285" s="10"/>
      <c r="BCW285" s="10"/>
      <c r="BCX285" s="10"/>
      <c r="BCY285" s="10"/>
      <c r="BCZ285" s="10"/>
      <c r="BDA285" s="10"/>
      <c r="BDB285" s="10"/>
      <c r="BDC285" s="10"/>
      <c r="BDD285" s="10"/>
      <c r="BDE285" s="10"/>
      <c r="BDF285" s="10"/>
      <c r="BDG285" s="10"/>
      <c r="BDH285" s="10"/>
      <c r="BDI285" s="10"/>
      <c r="BDJ285" s="10"/>
      <c r="BDK285" s="10"/>
      <c r="BDL285" s="10"/>
      <c r="BDM285" s="10"/>
      <c r="BDN285" s="10"/>
      <c r="BDO285" s="10"/>
      <c r="BDP285" s="10"/>
      <c r="BDQ285" s="10"/>
      <c r="BDR285" s="10"/>
      <c r="BDS285" s="10"/>
      <c r="BDT285" s="10"/>
      <c r="BDU285" s="10"/>
      <c r="BDV285" s="10"/>
      <c r="BDW285" s="10"/>
      <c r="BDX285" s="10"/>
      <c r="BDY285" s="10"/>
      <c r="BDZ285" s="10"/>
      <c r="BEA285" s="10"/>
      <c r="BEB285" s="10"/>
      <c r="BEC285" s="10"/>
      <c r="BED285" s="10"/>
      <c r="BEE285" s="10"/>
      <c r="BEF285" s="10"/>
      <c r="BEG285" s="10"/>
      <c r="BEH285" s="10"/>
      <c r="BEI285" s="10"/>
      <c r="BEJ285" s="10"/>
      <c r="BEK285" s="10"/>
      <c r="BEL285" s="10"/>
      <c r="BEM285" s="10"/>
      <c r="BEN285" s="10"/>
      <c r="BEO285" s="10"/>
      <c r="BEP285" s="10"/>
      <c r="BEQ285" s="10"/>
      <c r="BER285" s="10"/>
      <c r="BES285" s="10"/>
      <c r="BET285" s="10"/>
      <c r="BEU285" s="10"/>
      <c r="BEV285" s="10"/>
      <c r="BEW285" s="10"/>
      <c r="BEX285" s="10"/>
      <c r="BEY285" s="10"/>
      <c r="BEZ285" s="10"/>
      <c r="BFA285" s="10"/>
      <c r="BFB285" s="10"/>
      <c r="BFC285" s="10"/>
      <c r="BFD285" s="10"/>
      <c r="BFE285" s="10"/>
      <c r="BFF285" s="10"/>
      <c r="BFG285" s="10"/>
      <c r="BFH285" s="10"/>
      <c r="BFI285" s="10"/>
      <c r="BFJ285" s="10"/>
      <c r="BFK285" s="10"/>
      <c r="BFL285" s="10"/>
      <c r="BFM285" s="10"/>
      <c r="BFN285" s="10"/>
      <c r="BFO285" s="10"/>
      <c r="BFP285" s="10"/>
      <c r="BFQ285" s="10"/>
      <c r="BFR285" s="10"/>
      <c r="BFS285" s="10"/>
      <c r="BFT285" s="10"/>
      <c r="BFU285" s="10"/>
      <c r="BFV285" s="10"/>
      <c r="BFW285" s="10"/>
      <c r="BFX285" s="10"/>
      <c r="BFY285" s="10"/>
      <c r="BFZ285" s="10"/>
      <c r="BGA285" s="10"/>
      <c r="BGB285" s="10"/>
      <c r="BGC285" s="10"/>
      <c r="BGD285" s="10"/>
      <c r="BGE285" s="10"/>
      <c r="BGF285" s="10"/>
      <c r="BGG285" s="10"/>
      <c r="BGH285" s="10"/>
      <c r="BGI285" s="10"/>
      <c r="BGJ285" s="10"/>
      <c r="BGK285" s="10"/>
      <c r="BGL285" s="10"/>
      <c r="BGM285" s="10"/>
      <c r="BGN285" s="10"/>
      <c r="BGO285" s="10"/>
      <c r="BGP285" s="10"/>
      <c r="BGQ285" s="10"/>
      <c r="BGR285" s="10"/>
      <c r="BGS285" s="10"/>
      <c r="BGT285" s="10"/>
      <c r="BGU285" s="10"/>
      <c r="BGV285" s="10"/>
      <c r="BGW285" s="10"/>
      <c r="BGX285" s="10"/>
      <c r="BGY285" s="10"/>
      <c r="BGZ285" s="10"/>
      <c r="BHA285" s="10"/>
      <c r="BHB285" s="10"/>
      <c r="BHC285" s="10"/>
      <c r="BHD285" s="10"/>
      <c r="BHE285" s="10"/>
      <c r="BHF285" s="10"/>
      <c r="BHG285" s="10"/>
      <c r="BHH285" s="10"/>
      <c r="BHI285" s="10"/>
      <c r="BHJ285" s="10"/>
      <c r="BHK285" s="10"/>
      <c r="BHL285" s="10"/>
      <c r="BHM285" s="10"/>
      <c r="BHN285" s="10"/>
      <c r="BHO285" s="10"/>
      <c r="BHP285" s="10"/>
      <c r="BHQ285" s="10"/>
      <c r="BHR285" s="10"/>
      <c r="BHS285" s="10"/>
      <c r="BHT285" s="10"/>
      <c r="BHU285" s="10"/>
      <c r="BHV285" s="10"/>
      <c r="BHW285" s="10"/>
      <c r="BHX285" s="10"/>
      <c r="BHY285" s="10"/>
      <c r="BHZ285" s="10"/>
      <c r="BIA285" s="10"/>
      <c r="BIB285" s="10"/>
      <c r="BIC285" s="10"/>
      <c r="BID285" s="10"/>
      <c r="BIE285" s="10"/>
      <c r="BIF285" s="10"/>
      <c r="BIG285" s="10"/>
      <c r="BIH285" s="10"/>
      <c r="BII285" s="10"/>
      <c r="BIJ285" s="10"/>
      <c r="BIK285" s="10"/>
      <c r="BIL285" s="10"/>
      <c r="BIM285" s="10"/>
      <c r="BIN285" s="10"/>
      <c r="BIO285" s="10"/>
      <c r="BIP285" s="10"/>
      <c r="BIQ285" s="10"/>
      <c r="BIR285" s="10"/>
      <c r="BIS285" s="10"/>
      <c r="BIT285" s="10"/>
      <c r="BIU285" s="10"/>
      <c r="BIV285" s="10"/>
      <c r="BIW285" s="10"/>
      <c r="BIX285" s="10"/>
      <c r="BIY285" s="10"/>
      <c r="BIZ285" s="10"/>
      <c r="BJA285" s="10"/>
      <c r="BJB285" s="10"/>
      <c r="BJC285" s="10"/>
      <c r="BJD285" s="10"/>
      <c r="BJE285" s="10"/>
      <c r="BJF285" s="10"/>
      <c r="BJG285" s="10"/>
      <c r="BJH285" s="10"/>
      <c r="BJI285" s="10"/>
      <c r="BJJ285" s="10"/>
      <c r="BJK285" s="10"/>
      <c r="BJL285" s="10"/>
      <c r="BJM285" s="10"/>
      <c r="BJN285" s="10"/>
      <c r="BJO285" s="10"/>
      <c r="BJP285" s="10"/>
      <c r="BJQ285" s="10"/>
      <c r="BJR285" s="10"/>
      <c r="BJS285" s="10"/>
      <c r="BJT285" s="10"/>
      <c r="BJU285" s="10"/>
      <c r="BJV285" s="10"/>
      <c r="BJW285" s="10"/>
      <c r="BJX285" s="10"/>
      <c r="BJY285" s="10"/>
      <c r="BJZ285" s="10"/>
      <c r="BKA285" s="10"/>
      <c r="BKB285" s="10"/>
      <c r="BKC285" s="10"/>
      <c r="BKD285" s="10"/>
      <c r="BKE285" s="10"/>
      <c r="BKF285" s="10"/>
      <c r="BKG285" s="10"/>
      <c r="BKH285" s="10"/>
      <c r="BKI285" s="10"/>
      <c r="BKJ285" s="10"/>
      <c r="BKK285" s="10"/>
      <c r="BKL285" s="10"/>
      <c r="BKM285" s="10"/>
      <c r="BKN285" s="10"/>
      <c r="BKO285" s="10"/>
      <c r="BKP285" s="10"/>
      <c r="BKQ285" s="10"/>
      <c r="BKR285" s="10"/>
      <c r="BKS285" s="10"/>
      <c r="BKT285" s="10"/>
      <c r="BKU285" s="10"/>
      <c r="BKV285" s="10"/>
      <c r="BKW285" s="10"/>
      <c r="BKX285" s="10"/>
      <c r="BKY285" s="10"/>
      <c r="BKZ285" s="10"/>
      <c r="BLA285" s="10"/>
      <c r="BLB285" s="10"/>
      <c r="BLC285" s="10"/>
      <c r="BLD285" s="10"/>
      <c r="BLE285" s="10"/>
      <c r="BLF285" s="10"/>
      <c r="BLG285" s="10"/>
      <c r="BLH285" s="10"/>
      <c r="BLI285" s="10"/>
      <c r="BLJ285" s="10"/>
      <c r="BLK285" s="10"/>
      <c r="BLL285" s="10"/>
      <c r="BLM285" s="10"/>
      <c r="BLN285" s="10"/>
      <c r="BLO285" s="10"/>
      <c r="BLP285" s="10"/>
      <c r="BLQ285" s="10"/>
      <c r="BLR285" s="10"/>
      <c r="BLS285" s="10"/>
      <c r="BLT285" s="10"/>
      <c r="BLU285" s="10"/>
      <c r="BLV285" s="10"/>
      <c r="BLW285" s="10"/>
      <c r="BLX285" s="10"/>
      <c r="BLY285" s="10"/>
      <c r="BLZ285" s="10"/>
      <c r="BMA285" s="10"/>
      <c r="BMB285" s="10"/>
      <c r="BMC285" s="10"/>
      <c r="BMD285" s="10"/>
      <c r="BME285" s="10"/>
      <c r="BMF285" s="10"/>
      <c r="BMG285" s="10"/>
      <c r="BMH285" s="10"/>
      <c r="BMI285" s="10"/>
      <c r="BMJ285" s="10"/>
      <c r="BMK285" s="10"/>
      <c r="BML285" s="10"/>
      <c r="BMM285" s="10"/>
      <c r="BMN285" s="10"/>
      <c r="BMO285" s="10"/>
      <c r="BMP285" s="10"/>
      <c r="BMQ285" s="10"/>
      <c r="BMR285" s="10"/>
      <c r="BMS285" s="10"/>
      <c r="BMT285" s="10"/>
      <c r="BMU285" s="10"/>
      <c r="BMV285" s="10"/>
      <c r="BMW285" s="10"/>
      <c r="BMX285" s="10"/>
      <c r="BMY285" s="10"/>
      <c r="BMZ285" s="10"/>
      <c r="BNA285" s="10"/>
      <c r="BNB285" s="10"/>
      <c r="BNC285" s="10"/>
      <c r="BND285" s="10"/>
      <c r="BNE285" s="10"/>
      <c r="BNF285" s="10"/>
      <c r="BNG285" s="10"/>
      <c r="BNH285" s="10"/>
      <c r="BNI285" s="10"/>
      <c r="BNJ285" s="10"/>
      <c r="BNK285" s="10"/>
      <c r="BNL285" s="10"/>
      <c r="BNM285" s="10"/>
      <c r="BNN285" s="10"/>
      <c r="BNO285" s="10"/>
      <c r="BNP285" s="10"/>
      <c r="BNQ285" s="10"/>
      <c r="BNR285" s="10"/>
      <c r="BNS285" s="10"/>
      <c r="BNT285" s="10"/>
      <c r="BNU285" s="10"/>
      <c r="BNV285" s="10"/>
      <c r="BNW285" s="10"/>
      <c r="BNX285" s="10"/>
      <c r="BNY285" s="10"/>
      <c r="BNZ285" s="10"/>
      <c r="BOA285" s="10"/>
      <c r="BOB285" s="10"/>
      <c r="BOC285" s="10"/>
      <c r="BOD285" s="10"/>
      <c r="BOE285" s="10"/>
      <c r="BOF285" s="10"/>
      <c r="BOG285" s="10"/>
      <c r="BOH285" s="10"/>
      <c r="BOI285" s="10"/>
      <c r="BOJ285" s="10"/>
      <c r="BOK285" s="10"/>
      <c r="BOL285" s="10"/>
      <c r="BOM285" s="10"/>
      <c r="BON285" s="10"/>
      <c r="BOO285" s="10"/>
      <c r="BOP285" s="10"/>
      <c r="BOQ285" s="10"/>
      <c r="BOR285" s="10"/>
      <c r="BOS285" s="10"/>
      <c r="BOT285" s="10"/>
      <c r="BOU285" s="10"/>
      <c r="BOV285" s="10"/>
      <c r="BOW285" s="10"/>
      <c r="BOX285" s="10"/>
      <c r="BOY285" s="10"/>
      <c r="BOZ285" s="10"/>
      <c r="BPA285" s="10"/>
      <c r="BPB285" s="10"/>
      <c r="BPC285" s="10"/>
      <c r="BPD285" s="10"/>
      <c r="BPE285" s="10"/>
      <c r="BPF285" s="10"/>
      <c r="BPG285" s="10"/>
      <c r="BPH285" s="10"/>
      <c r="BPI285" s="10"/>
      <c r="BPJ285" s="10"/>
      <c r="BPK285" s="10"/>
      <c r="BPL285" s="10"/>
      <c r="BPM285" s="10"/>
      <c r="BPN285" s="10"/>
      <c r="BPO285" s="10"/>
      <c r="BPP285" s="10"/>
      <c r="BPQ285" s="10"/>
      <c r="BPR285" s="10"/>
      <c r="BPS285" s="10"/>
      <c r="BPT285" s="10"/>
      <c r="BPU285" s="10"/>
      <c r="BPV285" s="10"/>
      <c r="BPW285" s="10"/>
      <c r="BPX285" s="10"/>
      <c r="BPY285" s="10"/>
      <c r="BPZ285" s="10"/>
      <c r="BQA285" s="10"/>
      <c r="BQB285" s="10"/>
      <c r="BQC285" s="10"/>
      <c r="BQD285" s="10"/>
      <c r="BQE285" s="10"/>
      <c r="BQF285" s="10"/>
      <c r="BQG285" s="10"/>
      <c r="BQH285" s="10"/>
      <c r="BQI285" s="10"/>
      <c r="BQJ285" s="10"/>
      <c r="BQK285" s="10"/>
      <c r="BQL285" s="10"/>
      <c r="BQM285" s="10"/>
      <c r="BQN285" s="10"/>
      <c r="BQO285" s="10"/>
      <c r="BQP285" s="10"/>
      <c r="BQQ285" s="10"/>
      <c r="BQR285" s="10"/>
      <c r="BQS285" s="10"/>
      <c r="BQT285" s="10"/>
      <c r="BQU285" s="10"/>
      <c r="BQV285" s="10"/>
      <c r="BQW285" s="10"/>
      <c r="BQX285" s="10"/>
      <c r="BQY285" s="10"/>
      <c r="BQZ285" s="10"/>
      <c r="BRA285" s="10"/>
      <c r="BRB285" s="10"/>
      <c r="BRC285" s="10"/>
      <c r="BRD285" s="10"/>
      <c r="BRE285" s="10"/>
      <c r="BRF285" s="10"/>
      <c r="BRG285" s="10"/>
      <c r="BRH285" s="10"/>
      <c r="BRI285" s="10"/>
      <c r="BRJ285" s="10"/>
      <c r="BRK285" s="10"/>
      <c r="BRL285" s="10"/>
      <c r="BRM285" s="10"/>
      <c r="BRN285" s="10"/>
      <c r="BRO285" s="10"/>
      <c r="BRP285" s="10"/>
      <c r="BRQ285" s="10"/>
      <c r="BRR285" s="10"/>
      <c r="BRS285" s="10"/>
      <c r="BRT285" s="10"/>
      <c r="BRU285" s="10"/>
      <c r="BRV285" s="10"/>
      <c r="BRW285" s="10"/>
      <c r="BRX285" s="10"/>
      <c r="BRY285" s="10"/>
      <c r="BRZ285" s="10"/>
      <c r="BSA285" s="10"/>
      <c r="BSB285" s="10"/>
      <c r="BSC285" s="10"/>
      <c r="BSD285" s="10"/>
      <c r="BSE285" s="10"/>
      <c r="BSF285" s="10"/>
      <c r="BSG285" s="10"/>
      <c r="BSH285" s="10"/>
      <c r="BSI285" s="10"/>
      <c r="BSJ285" s="10"/>
      <c r="BSK285" s="10"/>
      <c r="BSL285" s="10"/>
      <c r="BSM285" s="10"/>
      <c r="BSN285" s="10"/>
      <c r="BSO285" s="10"/>
      <c r="BSP285" s="10"/>
      <c r="BSQ285" s="10"/>
      <c r="BSR285" s="10"/>
      <c r="BSS285" s="10"/>
      <c r="BST285" s="10"/>
      <c r="BSU285" s="10"/>
      <c r="BSV285" s="10"/>
      <c r="BSW285" s="10"/>
      <c r="BSX285" s="10"/>
      <c r="BSY285" s="10"/>
      <c r="BSZ285" s="10"/>
      <c r="BTA285" s="10"/>
      <c r="BTB285" s="10"/>
      <c r="BTC285" s="10"/>
      <c r="BTD285" s="10"/>
      <c r="BTE285" s="10"/>
      <c r="BTF285" s="10"/>
      <c r="BTG285" s="10"/>
      <c r="BTH285" s="10"/>
      <c r="BTI285" s="10"/>
      <c r="BTJ285" s="10"/>
      <c r="BTK285" s="10"/>
      <c r="BTL285" s="10"/>
      <c r="BTM285" s="10"/>
      <c r="BTN285" s="10"/>
      <c r="BTO285" s="10"/>
      <c r="BTP285" s="10"/>
      <c r="BTQ285" s="10"/>
      <c r="BTR285" s="10"/>
      <c r="BTS285" s="10"/>
      <c r="BTT285" s="10"/>
      <c r="BTU285" s="10"/>
      <c r="BTV285" s="10"/>
      <c r="BTW285" s="10"/>
      <c r="BTX285" s="10"/>
      <c r="BTY285" s="10"/>
      <c r="BTZ285" s="10"/>
      <c r="BUA285" s="10"/>
      <c r="BUB285" s="10"/>
      <c r="BUC285" s="10"/>
      <c r="BUD285" s="10"/>
      <c r="BUE285" s="10"/>
      <c r="BUF285" s="10"/>
      <c r="BUG285" s="10"/>
      <c r="BUH285" s="10"/>
      <c r="BUI285" s="10"/>
      <c r="BUJ285" s="10"/>
      <c r="BUK285" s="10"/>
      <c r="BUL285" s="10"/>
      <c r="BUM285" s="10"/>
      <c r="BUN285" s="10"/>
      <c r="BUO285" s="10"/>
      <c r="BUP285" s="10"/>
      <c r="BUQ285" s="10"/>
      <c r="BUR285" s="10"/>
      <c r="BUS285" s="10"/>
      <c r="BUT285" s="10"/>
      <c r="BUU285" s="10"/>
      <c r="BUV285" s="10"/>
      <c r="BUW285" s="10"/>
      <c r="BUX285" s="10"/>
      <c r="BUY285" s="10"/>
      <c r="BUZ285" s="10"/>
      <c r="BVA285" s="10"/>
      <c r="BVB285" s="10"/>
      <c r="BVC285" s="10"/>
      <c r="BVD285" s="10"/>
      <c r="BVE285" s="10"/>
      <c r="BVF285" s="10"/>
      <c r="BVG285" s="10"/>
      <c r="BVH285" s="10"/>
      <c r="BVI285" s="10"/>
      <c r="BVJ285" s="10"/>
      <c r="BVK285" s="10"/>
      <c r="BVL285" s="10"/>
      <c r="BVM285" s="10"/>
      <c r="BVN285" s="10"/>
      <c r="BVO285" s="10"/>
      <c r="BVP285" s="10"/>
      <c r="BVQ285" s="10"/>
      <c r="BVR285" s="10"/>
      <c r="BVS285" s="10"/>
      <c r="BVT285" s="10"/>
      <c r="BVU285" s="10"/>
      <c r="BVV285" s="10"/>
      <c r="BVW285" s="10"/>
      <c r="BVX285" s="10"/>
      <c r="BVY285" s="10"/>
      <c r="BVZ285" s="10"/>
      <c r="BWA285" s="10"/>
      <c r="BWB285" s="10"/>
      <c r="BWC285" s="10"/>
      <c r="BWD285" s="10"/>
      <c r="BWE285" s="10"/>
      <c r="BWF285" s="10"/>
      <c r="BWG285" s="10"/>
      <c r="BWH285" s="10"/>
      <c r="BWI285" s="10"/>
      <c r="BWJ285" s="10"/>
      <c r="BWK285" s="10"/>
      <c r="BWL285" s="10"/>
      <c r="BWM285" s="10"/>
      <c r="BWN285" s="10"/>
      <c r="BWO285" s="10"/>
      <c r="BWP285" s="10"/>
      <c r="BWQ285" s="10"/>
      <c r="BWR285" s="10"/>
      <c r="BWS285" s="10"/>
      <c r="BWT285" s="10"/>
      <c r="BWU285" s="10"/>
      <c r="BWV285" s="10"/>
      <c r="BWW285" s="10"/>
      <c r="BWX285" s="10"/>
      <c r="BWY285" s="10"/>
      <c r="BWZ285" s="10"/>
      <c r="BXA285" s="10"/>
      <c r="BXB285" s="10"/>
      <c r="BXC285" s="10"/>
      <c r="BXD285" s="10"/>
      <c r="BXE285" s="10"/>
      <c r="BXF285" s="10"/>
      <c r="BXG285" s="10"/>
      <c r="BXH285" s="10"/>
      <c r="BXI285" s="10"/>
      <c r="BXJ285" s="10"/>
      <c r="BXK285" s="10"/>
      <c r="BXL285" s="10"/>
      <c r="BXM285" s="10"/>
      <c r="BXN285" s="10"/>
      <c r="BXO285" s="10"/>
      <c r="BXP285" s="10"/>
      <c r="BXQ285" s="10"/>
      <c r="BXR285" s="10"/>
      <c r="BXS285" s="10"/>
      <c r="BXT285" s="10"/>
      <c r="BXU285" s="10"/>
      <c r="BXV285" s="10"/>
      <c r="BXW285" s="10"/>
      <c r="BXX285" s="10"/>
      <c r="BXY285" s="10"/>
      <c r="BXZ285" s="10"/>
      <c r="BYA285" s="10"/>
      <c r="BYB285" s="10"/>
      <c r="BYC285" s="10"/>
      <c r="BYD285" s="10"/>
      <c r="BYE285" s="10"/>
      <c r="BYF285" s="10"/>
      <c r="BYG285" s="10"/>
      <c r="BYH285" s="10"/>
      <c r="BYI285" s="10"/>
      <c r="BYJ285" s="10"/>
      <c r="BYK285" s="10"/>
      <c r="BYL285" s="10"/>
      <c r="BYM285" s="10"/>
      <c r="BYN285" s="10"/>
      <c r="BYO285" s="10"/>
      <c r="BYP285" s="10"/>
      <c r="BYQ285" s="10"/>
      <c r="BYR285" s="10"/>
      <c r="BYS285" s="10"/>
      <c r="BYT285" s="10"/>
      <c r="BYU285" s="10"/>
      <c r="BYV285" s="10"/>
      <c r="BYW285" s="10"/>
      <c r="BYX285" s="10"/>
      <c r="BYY285" s="10"/>
      <c r="BYZ285" s="10"/>
      <c r="BZA285" s="10"/>
      <c r="BZB285" s="10"/>
      <c r="BZC285" s="10"/>
      <c r="BZD285" s="10"/>
      <c r="BZE285" s="10"/>
      <c r="BZF285" s="10"/>
      <c r="BZG285" s="10"/>
      <c r="BZH285" s="10"/>
      <c r="BZI285" s="10"/>
      <c r="BZJ285" s="10"/>
      <c r="BZK285" s="10"/>
      <c r="BZL285" s="10"/>
      <c r="BZM285" s="10"/>
      <c r="BZN285" s="10"/>
      <c r="BZO285" s="10"/>
      <c r="BZP285" s="10"/>
      <c r="BZQ285" s="10"/>
      <c r="BZR285" s="10"/>
      <c r="BZS285" s="10"/>
      <c r="BZT285" s="10"/>
      <c r="BZU285" s="10"/>
      <c r="BZV285" s="10"/>
      <c r="BZW285" s="10"/>
      <c r="BZX285" s="10"/>
      <c r="BZY285" s="10"/>
      <c r="BZZ285" s="10"/>
      <c r="CAA285" s="10"/>
      <c r="CAB285" s="10"/>
      <c r="CAC285" s="10"/>
      <c r="CAD285" s="10"/>
      <c r="CAE285" s="10"/>
      <c r="CAF285" s="10"/>
      <c r="CAG285" s="10"/>
      <c r="CAH285" s="10"/>
      <c r="CAI285" s="10"/>
      <c r="CAJ285" s="10"/>
      <c r="CAK285" s="10"/>
      <c r="CAL285" s="10"/>
      <c r="CAM285" s="10"/>
      <c r="CAN285" s="10"/>
      <c r="CAO285" s="10"/>
      <c r="CAP285" s="10"/>
      <c r="CAQ285" s="10"/>
      <c r="CAR285" s="10"/>
      <c r="CAS285" s="10"/>
      <c r="CAT285" s="10"/>
      <c r="CAU285" s="10"/>
      <c r="CAV285" s="10"/>
      <c r="CAW285" s="10"/>
      <c r="CAX285" s="10"/>
      <c r="CAY285" s="10"/>
      <c r="CAZ285" s="10"/>
      <c r="CBA285" s="10"/>
      <c r="CBB285" s="10"/>
      <c r="CBC285" s="10"/>
      <c r="CBD285" s="10"/>
      <c r="CBE285" s="10"/>
      <c r="CBF285" s="10"/>
      <c r="CBG285" s="10"/>
      <c r="CBH285" s="10"/>
      <c r="CBI285" s="10"/>
      <c r="CBJ285" s="10"/>
      <c r="CBK285" s="10"/>
      <c r="CBL285" s="10"/>
      <c r="CBM285" s="10"/>
      <c r="CBN285" s="10"/>
      <c r="CBO285" s="10"/>
      <c r="CBP285" s="10"/>
      <c r="CBQ285" s="10"/>
      <c r="CBR285" s="10"/>
      <c r="CBS285" s="10"/>
      <c r="CBT285" s="10"/>
      <c r="CBU285" s="10"/>
      <c r="CBV285" s="10"/>
      <c r="CBW285" s="10"/>
      <c r="CBX285" s="10"/>
      <c r="CBY285" s="10"/>
      <c r="CBZ285" s="10"/>
      <c r="CCA285" s="10"/>
      <c r="CCB285" s="10"/>
      <c r="CCC285" s="10"/>
      <c r="CCD285" s="10"/>
      <c r="CCE285" s="10"/>
      <c r="CCF285" s="10"/>
      <c r="CCG285" s="10"/>
      <c r="CCH285" s="10"/>
      <c r="CCI285" s="10"/>
      <c r="CCJ285" s="10"/>
      <c r="CCK285" s="10"/>
      <c r="CCL285" s="10"/>
      <c r="CCM285" s="10"/>
      <c r="CCN285" s="10"/>
      <c r="CCO285" s="10"/>
      <c r="CCP285" s="10"/>
      <c r="CCQ285" s="10"/>
      <c r="CCR285" s="10"/>
      <c r="CCS285" s="10"/>
      <c r="CCT285" s="10"/>
      <c r="CCU285" s="10"/>
      <c r="CCV285" s="10"/>
      <c r="CCW285" s="10"/>
      <c r="CCX285" s="10"/>
      <c r="CCY285" s="10"/>
      <c r="CCZ285" s="10"/>
      <c r="CDA285" s="10"/>
      <c r="CDB285" s="10"/>
      <c r="CDC285" s="10"/>
      <c r="CDD285" s="10"/>
      <c r="CDE285" s="10"/>
      <c r="CDF285" s="10"/>
      <c r="CDG285" s="10"/>
      <c r="CDH285" s="10"/>
      <c r="CDI285" s="10"/>
      <c r="CDJ285" s="10"/>
      <c r="CDK285" s="10"/>
      <c r="CDL285" s="10"/>
      <c r="CDM285" s="10"/>
      <c r="CDN285" s="10"/>
      <c r="CDO285" s="10"/>
      <c r="CDP285" s="10"/>
      <c r="CDQ285" s="10"/>
      <c r="CDR285" s="10"/>
      <c r="CDS285" s="10"/>
      <c r="CDT285" s="10"/>
      <c r="CDU285" s="10"/>
      <c r="CDV285" s="10"/>
      <c r="CDW285" s="10"/>
      <c r="CDX285" s="10"/>
      <c r="CDY285" s="10"/>
      <c r="CDZ285" s="10"/>
      <c r="CEA285" s="10"/>
      <c r="CEB285" s="10"/>
      <c r="CEC285" s="10"/>
      <c r="CED285" s="10"/>
      <c r="CEE285" s="10"/>
      <c r="CEF285" s="10"/>
      <c r="CEG285" s="10"/>
      <c r="CEH285" s="10"/>
      <c r="CEI285" s="10"/>
      <c r="CEJ285" s="10"/>
      <c r="CEK285" s="10"/>
      <c r="CEL285" s="10"/>
      <c r="CEM285" s="10"/>
      <c r="CEN285" s="10"/>
      <c r="CEO285" s="10"/>
      <c r="CEP285" s="10"/>
      <c r="CEQ285" s="10"/>
      <c r="CER285" s="10"/>
      <c r="CES285" s="10"/>
      <c r="CET285" s="10"/>
      <c r="CEU285" s="10"/>
      <c r="CEV285" s="10"/>
      <c r="CEW285" s="10"/>
      <c r="CEX285" s="10"/>
      <c r="CEY285" s="10"/>
      <c r="CEZ285" s="10"/>
      <c r="CFA285" s="10"/>
      <c r="CFB285" s="10"/>
      <c r="CFC285" s="10"/>
      <c r="CFD285" s="10"/>
      <c r="CFE285" s="10"/>
      <c r="CFF285" s="10"/>
      <c r="CFG285" s="10"/>
      <c r="CFH285" s="10"/>
      <c r="CFI285" s="10"/>
      <c r="CFJ285" s="10"/>
      <c r="CFK285" s="10"/>
      <c r="CFL285" s="10"/>
      <c r="CFM285" s="10"/>
      <c r="CFN285" s="10"/>
      <c r="CFO285" s="10"/>
      <c r="CFP285" s="10"/>
      <c r="CFQ285" s="10"/>
      <c r="CFR285" s="10"/>
      <c r="CFS285" s="10"/>
      <c r="CFT285" s="10"/>
      <c r="CFU285" s="10"/>
      <c r="CFV285" s="10"/>
      <c r="CFW285" s="10"/>
      <c r="CFX285" s="10"/>
      <c r="CFY285" s="10"/>
      <c r="CFZ285" s="10"/>
      <c r="CGA285" s="10"/>
      <c r="CGB285" s="10"/>
      <c r="CGC285" s="10"/>
      <c r="CGD285" s="10"/>
      <c r="CGE285" s="10"/>
      <c r="CGF285" s="10"/>
      <c r="CGG285" s="10"/>
      <c r="CGH285" s="10"/>
      <c r="CGI285" s="10"/>
      <c r="CGJ285" s="10"/>
      <c r="CGK285" s="10"/>
      <c r="CGL285" s="10"/>
      <c r="CGM285" s="10"/>
      <c r="CGN285" s="10"/>
      <c r="CGO285" s="10"/>
      <c r="CGP285" s="10"/>
      <c r="CGQ285" s="10"/>
      <c r="CGR285" s="10"/>
      <c r="CGS285" s="10"/>
      <c r="CGT285" s="10"/>
      <c r="CGU285" s="10"/>
      <c r="CGV285" s="10"/>
      <c r="CGW285" s="10"/>
      <c r="CGX285" s="10"/>
      <c r="CGY285" s="10"/>
      <c r="CGZ285" s="10"/>
      <c r="CHA285" s="10"/>
      <c r="CHB285" s="10"/>
      <c r="CHC285" s="10"/>
      <c r="CHD285" s="10"/>
      <c r="CHE285" s="10"/>
      <c r="CHF285" s="10"/>
      <c r="CHG285" s="10"/>
      <c r="CHH285" s="10"/>
      <c r="CHI285" s="10"/>
      <c r="CHJ285" s="10"/>
      <c r="CHK285" s="10"/>
      <c r="CHL285" s="10"/>
      <c r="CHM285" s="10"/>
      <c r="CHN285" s="10"/>
      <c r="CHO285" s="10"/>
      <c r="CHP285" s="10"/>
      <c r="CHQ285" s="10"/>
      <c r="CHR285" s="10"/>
      <c r="CHS285" s="10"/>
      <c r="CHT285" s="10"/>
      <c r="CHU285" s="10"/>
      <c r="CHV285" s="10"/>
      <c r="CHW285" s="10"/>
      <c r="CHX285" s="10"/>
      <c r="CHY285" s="10"/>
      <c r="CHZ285" s="10"/>
      <c r="CIA285" s="10"/>
      <c r="CIB285" s="10"/>
      <c r="CIC285" s="10"/>
      <c r="CID285" s="10"/>
      <c r="CIE285" s="10"/>
      <c r="CIF285" s="10"/>
      <c r="CIG285" s="10"/>
      <c r="CIH285" s="10"/>
      <c r="CII285" s="10"/>
      <c r="CIJ285" s="10"/>
      <c r="CIK285" s="10"/>
      <c r="CIL285" s="10"/>
      <c r="CIM285" s="10"/>
      <c r="CIN285" s="10"/>
      <c r="CIO285" s="10"/>
      <c r="CIP285" s="10"/>
      <c r="CIQ285" s="10"/>
      <c r="CIR285" s="10"/>
      <c r="CIS285" s="10"/>
      <c r="CIT285" s="10"/>
      <c r="CIU285" s="10"/>
      <c r="CIV285" s="10"/>
      <c r="CIW285" s="10"/>
      <c r="CIX285" s="10"/>
      <c r="CIY285" s="10"/>
      <c r="CIZ285" s="10"/>
      <c r="CJA285" s="10"/>
      <c r="CJB285" s="10"/>
      <c r="CJC285" s="10"/>
      <c r="CJD285" s="10"/>
      <c r="CJE285" s="10"/>
      <c r="CJF285" s="10"/>
      <c r="CJG285" s="10"/>
      <c r="CJH285" s="10"/>
      <c r="CJI285" s="10"/>
      <c r="CJJ285" s="10"/>
      <c r="CJK285" s="10"/>
      <c r="CJL285" s="10"/>
      <c r="CJM285" s="10"/>
      <c r="CJN285" s="10"/>
      <c r="CJO285" s="10"/>
      <c r="CJP285" s="10"/>
      <c r="CJQ285" s="10"/>
      <c r="CJR285" s="10"/>
      <c r="CJS285" s="10"/>
      <c r="CJT285" s="10"/>
      <c r="CJU285" s="10"/>
      <c r="CJV285" s="10"/>
      <c r="CJW285" s="10"/>
      <c r="CJX285" s="10"/>
      <c r="CJY285" s="10"/>
      <c r="CJZ285" s="10"/>
      <c r="CKA285" s="10"/>
      <c r="CKB285" s="10"/>
      <c r="CKC285" s="10"/>
      <c r="CKD285" s="10"/>
      <c r="CKE285" s="10"/>
      <c r="CKF285" s="10"/>
      <c r="CKG285" s="10"/>
      <c r="CKH285" s="10"/>
    </row>
    <row r="286" spans="1:2322" s="291" customFormat="1">
      <c r="A286" s="63"/>
      <c r="B286" s="63"/>
      <c r="C286" s="63"/>
      <c r="D286" s="38"/>
      <c r="E286" s="63"/>
      <c r="F286" s="63"/>
      <c r="GT286" s="10"/>
      <c r="GU286" s="10"/>
      <c r="GV286" s="10"/>
      <c r="GW286" s="10"/>
      <c r="GX286" s="10"/>
      <c r="GY286" s="10"/>
      <c r="GZ286" s="10"/>
      <c r="HA286" s="10"/>
      <c r="HB286" s="10"/>
      <c r="HC286" s="10"/>
      <c r="HD286" s="10"/>
      <c r="HE286" s="10"/>
      <c r="HF286" s="10"/>
      <c r="HG286" s="10"/>
      <c r="HH286" s="10"/>
      <c r="HI286" s="10"/>
      <c r="HJ286" s="10"/>
      <c r="HK286" s="10"/>
      <c r="HL286" s="10"/>
      <c r="HM286" s="10"/>
      <c r="HN286" s="10"/>
      <c r="HO286" s="10"/>
      <c r="HP286" s="10"/>
      <c r="HQ286" s="10"/>
      <c r="HR286" s="10"/>
      <c r="HS286" s="10"/>
      <c r="HT286" s="10"/>
      <c r="HU286" s="10"/>
      <c r="HV286" s="10"/>
      <c r="HW286" s="10"/>
      <c r="HX286" s="10"/>
      <c r="HY286" s="10"/>
      <c r="HZ286" s="10"/>
      <c r="IA286" s="10"/>
      <c r="IB286" s="10"/>
      <c r="IC286" s="10"/>
      <c r="ID286" s="10"/>
      <c r="IE286" s="10"/>
      <c r="IF286" s="10"/>
      <c r="IG286" s="10"/>
      <c r="IH286" s="10"/>
      <c r="II286" s="10"/>
      <c r="IJ286" s="10"/>
      <c r="IK286" s="10"/>
      <c r="IL286" s="10"/>
      <c r="IM286" s="10"/>
      <c r="IN286" s="10"/>
      <c r="IO286" s="10"/>
      <c r="IP286" s="10"/>
      <c r="IQ286" s="10"/>
      <c r="IR286" s="10"/>
      <c r="IS286" s="10"/>
      <c r="IT286" s="10"/>
      <c r="IU286" s="10"/>
      <c r="IV286" s="10"/>
      <c r="IW286" s="10"/>
      <c r="IX286" s="10"/>
      <c r="IY286" s="10"/>
      <c r="IZ286" s="10"/>
      <c r="JA286" s="10"/>
      <c r="JB286" s="10"/>
      <c r="JC286" s="10"/>
      <c r="JD286" s="10"/>
      <c r="JE286" s="10"/>
      <c r="JF286" s="10"/>
      <c r="JG286" s="10"/>
      <c r="JH286" s="10"/>
      <c r="JI286" s="10"/>
      <c r="JJ286" s="10"/>
      <c r="JK286" s="10"/>
      <c r="JL286" s="10"/>
      <c r="JM286" s="10"/>
      <c r="JN286" s="10"/>
      <c r="JO286" s="10"/>
      <c r="JP286" s="10"/>
      <c r="JQ286" s="10"/>
      <c r="JR286" s="10"/>
      <c r="JS286" s="10"/>
      <c r="JT286" s="10"/>
      <c r="JU286" s="10"/>
      <c r="JV286" s="10"/>
      <c r="JW286" s="10"/>
      <c r="JX286" s="10"/>
      <c r="JY286" s="10"/>
      <c r="JZ286" s="10"/>
      <c r="KA286" s="10"/>
      <c r="AYY286" s="10"/>
      <c r="AYZ286" s="10"/>
      <c r="AZA286" s="10"/>
      <c r="AZB286" s="10"/>
      <c r="AZC286" s="10"/>
      <c r="AZD286" s="10"/>
      <c r="AZE286" s="10"/>
      <c r="AZF286" s="10"/>
      <c r="AZG286" s="10"/>
      <c r="AZH286" s="10"/>
      <c r="AZI286" s="10"/>
      <c r="AZJ286" s="10"/>
      <c r="AZK286" s="10"/>
      <c r="AZL286" s="10"/>
      <c r="AZM286" s="10"/>
      <c r="AZN286" s="10"/>
      <c r="AZO286" s="10"/>
      <c r="AZP286" s="10"/>
      <c r="AZQ286" s="10"/>
      <c r="AZR286" s="10"/>
      <c r="AZS286" s="10"/>
      <c r="AZT286" s="10"/>
      <c r="AZU286" s="10"/>
      <c r="AZV286" s="10"/>
      <c r="AZW286" s="10"/>
      <c r="AZX286" s="10"/>
      <c r="AZY286" s="10"/>
      <c r="AZZ286" s="10"/>
      <c r="BAA286" s="10"/>
      <c r="BAB286" s="10"/>
      <c r="BAC286" s="10"/>
      <c r="BAD286" s="10"/>
      <c r="BAE286" s="10"/>
      <c r="BAF286" s="10"/>
      <c r="BAG286" s="10"/>
      <c r="BAH286" s="10"/>
      <c r="BAI286" s="10"/>
      <c r="BAJ286" s="10"/>
      <c r="BAK286" s="10"/>
      <c r="BAL286" s="10"/>
      <c r="BAM286" s="10"/>
      <c r="BAN286" s="10"/>
      <c r="BAO286" s="10"/>
      <c r="BAP286" s="10"/>
      <c r="BAQ286" s="10"/>
      <c r="BAR286" s="10"/>
      <c r="BAS286" s="10"/>
      <c r="BAT286" s="10"/>
      <c r="BAU286" s="10"/>
      <c r="BAV286" s="10"/>
      <c r="BAW286" s="10"/>
      <c r="BAX286" s="10"/>
      <c r="BAY286" s="10"/>
      <c r="BAZ286" s="10"/>
      <c r="BBA286" s="10"/>
      <c r="BBB286" s="10"/>
      <c r="BBC286" s="10"/>
      <c r="BBD286" s="10"/>
      <c r="BBE286" s="10"/>
      <c r="BBF286" s="10"/>
      <c r="BBG286" s="10"/>
      <c r="BBH286" s="10"/>
      <c r="BBI286" s="10"/>
      <c r="BBJ286" s="10"/>
      <c r="BBK286" s="10"/>
      <c r="BBL286" s="10"/>
      <c r="BBM286" s="10"/>
      <c r="BBN286" s="10"/>
      <c r="BBO286" s="10"/>
      <c r="BBP286" s="10"/>
      <c r="BBQ286" s="10"/>
      <c r="BBR286" s="10"/>
      <c r="BBS286" s="10"/>
      <c r="BBT286" s="10"/>
      <c r="BBU286" s="10"/>
      <c r="BBV286" s="10"/>
      <c r="BBW286" s="10"/>
      <c r="BBX286" s="10"/>
      <c r="BBY286" s="10"/>
      <c r="BBZ286" s="10"/>
      <c r="BCA286" s="10"/>
      <c r="BCB286" s="10"/>
      <c r="BCC286" s="10"/>
      <c r="BCD286" s="10"/>
      <c r="BCE286" s="10"/>
      <c r="BCF286" s="10"/>
      <c r="BCG286" s="10"/>
      <c r="BCH286" s="10"/>
      <c r="BCI286" s="10"/>
      <c r="BCJ286" s="10"/>
      <c r="BCK286" s="10"/>
      <c r="BCL286" s="10"/>
      <c r="BCM286" s="10"/>
      <c r="BCN286" s="10"/>
      <c r="BCO286" s="10"/>
      <c r="BCP286" s="10"/>
      <c r="BCQ286" s="10"/>
      <c r="BCR286" s="10"/>
      <c r="BCS286" s="10"/>
      <c r="BCT286" s="10"/>
      <c r="BCU286" s="10"/>
      <c r="BCV286" s="10"/>
      <c r="BCW286" s="10"/>
      <c r="BCX286" s="10"/>
      <c r="BCY286" s="10"/>
      <c r="BCZ286" s="10"/>
      <c r="BDA286" s="10"/>
      <c r="BDB286" s="10"/>
      <c r="BDC286" s="10"/>
      <c r="BDD286" s="10"/>
      <c r="BDE286" s="10"/>
      <c r="BDF286" s="10"/>
      <c r="BDG286" s="10"/>
      <c r="BDH286" s="10"/>
      <c r="BDI286" s="10"/>
      <c r="BDJ286" s="10"/>
      <c r="BDK286" s="10"/>
      <c r="BDL286" s="10"/>
      <c r="BDM286" s="10"/>
      <c r="BDN286" s="10"/>
      <c r="BDO286" s="10"/>
      <c r="BDP286" s="10"/>
      <c r="BDQ286" s="10"/>
      <c r="BDR286" s="10"/>
      <c r="BDS286" s="10"/>
      <c r="BDT286" s="10"/>
      <c r="BDU286" s="10"/>
      <c r="BDV286" s="10"/>
      <c r="BDW286" s="10"/>
      <c r="BDX286" s="10"/>
      <c r="BDY286" s="10"/>
      <c r="BDZ286" s="10"/>
      <c r="BEA286" s="10"/>
      <c r="BEB286" s="10"/>
      <c r="BEC286" s="10"/>
      <c r="BED286" s="10"/>
      <c r="BEE286" s="10"/>
      <c r="BEF286" s="10"/>
      <c r="BEG286" s="10"/>
      <c r="BEH286" s="10"/>
      <c r="BEI286" s="10"/>
      <c r="BEJ286" s="10"/>
      <c r="BEK286" s="10"/>
      <c r="BEL286" s="10"/>
      <c r="BEM286" s="10"/>
      <c r="BEN286" s="10"/>
      <c r="BEO286" s="10"/>
      <c r="BEP286" s="10"/>
      <c r="BEQ286" s="10"/>
      <c r="BER286" s="10"/>
      <c r="BES286" s="10"/>
      <c r="BET286" s="10"/>
      <c r="BEU286" s="10"/>
      <c r="BEV286" s="10"/>
      <c r="BEW286" s="10"/>
      <c r="BEX286" s="10"/>
      <c r="BEY286" s="10"/>
      <c r="BEZ286" s="10"/>
      <c r="BFA286" s="10"/>
      <c r="BFB286" s="10"/>
      <c r="BFC286" s="10"/>
      <c r="BFD286" s="10"/>
      <c r="BFE286" s="10"/>
      <c r="BFF286" s="10"/>
      <c r="BFG286" s="10"/>
      <c r="BFH286" s="10"/>
      <c r="BFI286" s="10"/>
      <c r="BFJ286" s="10"/>
      <c r="BFK286" s="10"/>
      <c r="BFL286" s="10"/>
      <c r="BFM286" s="10"/>
      <c r="BFN286" s="10"/>
      <c r="BFO286" s="10"/>
      <c r="BFP286" s="10"/>
      <c r="BFQ286" s="10"/>
      <c r="BFR286" s="10"/>
      <c r="BFS286" s="10"/>
      <c r="BFT286" s="10"/>
      <c r="BFU286" s="10"/>
      <c r="BFV286" s="10"/>
      <c r="BFW286" s="10"/>
      <c r="BFX286" s="10"/>
      <c r="BFY286" s="10"/>
      <c r="BFZ286" s="10"/>
      <c r="BGA286" s="10"/>
      <c r="BGB286" s="10"/>
      <c r="BGC286" s="10"/>
      <c r="BGD286" s="10"/>
      <c r="BGE286" s="10"/>
      <c r="BGF286" s="10"/>
      <c r="BGG286" s="10"/>
      <c r="BGH286" s="10"/>
      <c r="BGI286" s="10"/>
      <c r="BGJ286" s="10"/>
      <c r="BGK286" s="10"/>
      <c r="BGL286" s="10"/>
      <c r="BGM286" s="10"/>
      <c r="BGN286" s="10"/>
      <c r="BGO286" s="10"/>
      <c r="BGP286" s="10"/>
      <c r="BGQ286" s="10"/>
      <c r="BGR286" s="10"/>
      <c r="BGS286" s="10"/>
      <c r="BGT286" s="10"/>
      <c r="BGU286" s="10"/>
      <c r="BGV286" s="10"/>
      <c r="BGW286" s="10"/>
      <c r="BGX286" s="10"/>
      <c r="BGY286" s="10"/>
      <c r="BGZ286" s="10"/>
      <c r="BHA286" s="10"/>
      <c r="BHB286" s="10"/>
      <c r="BHC286" s="10"/>
      <c r="BHD286" s="10"/>
      <c r="BHE286" s="10"/>
      <c r="BHF286" s="10"/>
      <c r="BHG286" s="10"/>
      <c r="BHH286" s="10"/>
      <c r="BHI286" s="10"/>
      <c r="BHJ286" s="10"/>
      <c r="BHK286" s="10"/>
      <c r="BHL286" s="10"/>
      <c r="BHM286" s="10"/>
      <c r="BHN286" s="10"/>
      <c r="BHO286" s="10"/>
      <c r="BHP286" s="10"/>
      <c r="BHQ286" s="10"/>
      <c r="BHR286" s="10"/>
      <c r="BHS286" s="10"/>
      <c r="BHT286" s="10"/>
      <c r="BHU286" s="10"/>
      <c r="BHV286" s="10"/>
      <c r="BHW286" s="10"/>
      <c r="BHX286" s="10"/>
      <c r="BHY286" s="10"/>
      <c r="BHZ286" s="10"/>
      <c r="BIA286" s="10"/>
      <c r="BIB286" s="10"/>
      <c r="BIC286" s="10"/>
      <c r="BID286" s="10"/>
      <c r="BIE286" s="10"/>
      <c r="BIF286" s="10"/>
      <c r="BIG286" s="10"/>
      <c r="BIH286" s="10"/>
      <c r="BII286" s="10"/>
      <c r="BIJ286" s="10"/>
      <c r="BIK286" s="10"/>
      <c r="BIL286" s="10"/>
      <c r="BIM286" s="10"/>
      <c r="BIN286" s="10"/>
      <c r="BIO286" s="10"/>
      <c r="BIP286" s="10"/>
      <c r="BIQ286" s="10"/>
      <c r="BIR286" s="10"/>
      <c r="BIS286" s="10"/>
      <c r="BIT286" s="10"/>
      <c r="BIU286" s="10"/>
      <c r="BIV286" s="10"/>
      <c r="BIW286" s="10"/>
      <c r="BIX286" s="10"/>
      <c r="BIY286" s="10"/>
      <c r="BIZ286" s="10"/>
      <c r="BJA286" s="10"/>
      <c r="BJB286" s="10"/>
      <c r="BJC286" s="10"/>
      <c r="BJD286" s="10"/>
      <c r="BJE286" s="10"/>
      <c r="BJF286" s="10"/>
      <c r="BJG286" s="10"/>
      <c r="BJH286" s="10"/>
      <c r="BJI286" s="10"/>
      <c r="BJJ286" s="10"/>
      <c r="BJK286" s="10"/>
      <c r="BJL286" s="10"/>
      <c r="BJM286" s="10"/>
      <c r="BJN286" s="10"/>
      <c r="BJO286" s="10"/>
      <c r="BJP286" s="10"/>
      <c r="BJQ286" s="10"/>
      <c r="BJR286" s="10"/>
      <c r="BJS286" s="10"/>
      <c r="BJT286" s="10"/>
      <c r="BJU286" s="10"/>
      <c r="BJV286" s="10"/>
      <c r="BJW286" s="10"/>
      <c r="BJX286" s="10"/>
      <c r="BJY286" s="10"/>
      <c r="BJZ286" s="10"/>
      <c r="BKA286" s="10"/>
      <c r="BKB286" s="10"/>
      <c r="BKC286" s="10"/>
      <c r="BKD286" s="10"/>
      <c r="BKE286" s="10"/>
      <c r="BKF286" s="10"/>
      <c r="BKG286" s="10"/>
      <c r="BKH286" s="10"/>
      <c r="BKI286" s="10"/>
      <c r="BKJ286" s="10"/>
      <c r="BKK286" s="10"/>
      <c r="BKL286" s="10"/>
      <c r="BKM286" s="10"/>
      <c r="BKN286" s="10"/>
      <c r="BKO286" s="10"/>
      <c r="BKP286" s="10"/>
      <c r="BKQ286" s="10"/>
      <c r="BKR286" s="10"/>
      <c r="BKS286" s="10"/>
      <c r="BKT286" s="10"/>
      <c r="BKU286" s="10"/>
      <c r="BKV286" s="10"/>
      <c r="BKW286" s="10"/>
      <c r="BKX286" s="10"/>
      <c r="BKY286" s="10"/>
      <c r="BKZ286" s="10"/>
      <c r="BLA286" s="10"/>
      <c r="BLB286" s="10"/>
      <c r="BLC286" s="10"/>
      <c r="BLD286" s="10"/>
      <c r="BLE286" s="10"/>
      <c r="BLF286" s="10"/>
      <c r="BLG286" s="10"/>
      <c r="BLH286" s="10"/>
      <c r="BLI286" s="10"/>
      <c r="BLJ286" s="10"/>
      <c r="BLK286" s="10"/>
      <c r="BLL286" s="10"/>
      <c r="BLM286" s="10"/>
      <c r="BLN286" s="10"/>
      <c r="BLO286" s="10"/>
      <c r="BLP286" s="10"/>
      <c r="BLQ286" s="10"/>
      <c r="BLR286" s="10"/>
      <c r="BLS286" s="10"/>
      <c r="BLT286" s="10"/>
      <c r="BLU286" s="10"/>
      <c r="BLV286" s="10"/>
      <c r="BLW286" s="10"/>
      <c r="BLX286" s="10"/>
      <c r="BLY286" s="10"/>
      <c r="BLZ286" s="10"/>
      <c r="BMA286" s="10"/>
      <c r="BMB286" s="10"/>
      <c r="BMC286" s="10"/>
      <c r="BMD286" s="10"/>
      <c r="BME286" s="10"/>
      <c r="BMF286" s="10"/>
      <c r="BMG286" s="10"/>
      <c r="BMH286" s="10"/>
      <c r="BMI286" s="10"/>
      <c r="BMJ286" s="10"/>
      <c r="BMK286" s="10"/>
      <c r="BML286" s="10"/>
      <c r="BMM286" s="10"/>
      <c r="BMN286" s="10"/>
      <c r="BMO286" s="10"/>
      <c r="BMP286" s="10"/>
      <c r="BMQ286" s="10"/>
      <c r="BMR286" s="10"/>
      <c r="BMS286" s="10"/>
      <c r="BMT286" s="10"/>
      <c r="BMU286" s="10"/>
      <c r="BMV286" s="10"/>
      <c r="BMW286" s="10"/>
      <c r="BMX286" s="10"/>
      <c r="BMY286" s="10"/>
      <c r="BMZ286" s="10"/>
      <c r="BNA286" s="10"/>
      <c r="BNB286" s="10"/>
      <c r="BNC286" s="10"/>
      <c r="BND286" s="10"/>
      <c r="BNE286" s="10"/>
      <c r="BNF286" s="10"/>
      <c r="BNG286" s="10"/>
      <c r="BNH286" s="10"/>
      <c r="BNI286" s="10"/>
      <c r="BNJ286" s="10"/>
      <c r="BNK286" s="10"/>
      <c r="BNL286" s="10"/>
      <c r="BNM286" s="10"/>
      <c r="BNN286" s="10"/>
      <c r="BNO286" s="10"/>
      <c r="BNP286" s="10"/>
      <c r="BNQ286" s="10"/>
      <c r="BNR286" s="10"/>
      <c r="BNS286" s="10"/>
      <c r="BNT286" s="10"/>
      <c r="BNU286" s="10"/>
      <c r="BNV286" s="10"/>
      <c r="BNW286" s="10"/>
      <c r="BNX286" s="10"/>
      <c r="BNY286" s="10"/>
      <c r="BNZ286" s="10"/>
      <c r="BOA286" s="10"/>
      <c r="BOB286" s="10"/>
      <c r="BOC286" s="10"/>
      <c r="BOD286" s="10"/>
      <c r="BOE286" s="10"/>
      <c r="BOF286" s="10"/>
      <c r="BOG286" s="10"/>
      <c r="BOH286" s="10"/>
      <c r="BOI286" s="10"/>
      <c r="BOJ286" s="10"/>
      <c r="BOK286" s="10"/>
      <c r="BOL286" s="10"/>
      <c r="BOM286" s="10"/>
      <c r="BON286" s="10"/>
      <c r="BOO286" s="10"/>
      <c r="BOP286" s="10"/>
      <c r="BOQ286" s="10"/>
      <c r="BOR286" s="10"/>
      <c r="BOS286" s="10"/>
      <c r="BOT286" s="10"/>
      <c r="BOU286" s="10"/>
      <c r="BOV286" s="10"/>
      <c r="BOW286" s="10"/>
      <c r="BOX286" s="10"/>
      <c r="BOY286" s="10"/>
      <c r="BOZ286" s="10"/>
      <c r="BPA286" s="10"/>
      <c r="BPB286" s="10"/>
      <c r="BPC286" s="10"/>
      <c r="BPD286" s="10"/>
      <c r="BPE286" s="10"/>
      <c r="BPF286" s="10"/>
      <c r="BPG286" s="10"/>
      <c r="BPH286" s="10"/>
      <c r="BPI286" s="10"/>
      <c r="BPJ286" s="10"/>
      <c r="BPK286" s="10"/>
      <c r="BPL286" s="10"/>
      <c r="BPM286" s="10"/>
      <c r="BPN286" s="10"/>
      <c r="BPO286" s="10"/>
      <c r="BPP286" s="10"/>
    </row>
    <row r="287" spans="1:2322" s="291" customFormat="1">
      <c r="A287" s="63"/>
      <c r="B287" s="63"/>
      <c r="C287" s="63"/>
      <c r="D287" s="38"/>
      <c r="E287" s="63"/>
      <c r="F287" s="63"/>
    </row>
    <row r="288" spans="1:2322" s="291" customFormat="1">
      <c r="A288" s="63"/>
      <c r="B288" s="63"/>
      <c r="C288" s="63"/>
      <c r="D288" s="38"/>
      <c r="E288" s="63"/>
      <c r="F288" s="63"/>
    </row>
    <row r="289" spans="1:6" s="291" customFormat="1">
      <c r="A289" s="63"/>
      <c r="B289" s="63"/>
      <c r="C289" s="63"/>
      <c r="D289" s="38"/>
      <c r="E289" s="63"/>
      <c r="F289" s="63"/>
    </row>
    <row r="290" spans="1:6" s="291" customFormat="1">
      <c r="A290" s="63"/>
      <c r="B290" s="63"/>
      <c r="C290" s="63"/>
      <c r="D290" s="38"/>
      <c r="E290" s="63"/>
      <c r="F290" s="63"/>
    </row>
    <row r="291" spans="1:6" s="291" customFormat="1">
      <c r="A291" s="63"/>
      <c r="B291" s="63"/>
      <c r="C291" s="63"/>
      <c r="D291" s="38"/>
      <c r="E291" s="63"/>
      <c r="F291" s="63"/>
    </row>
    <row r="292" spans="1:6" s="291" customFormat="1">
      <c r="A292" s="63"/>
      <c r="B292" s="63"/>
      <c r="C292" s="63"/>
      <c r="D292" s="38"/>
      <c r="E292" s="63"/>
      <c r="F292" s="63"/>
    </row>
    <row r="293" spans="1:6" s="291" customFormat="1">
      <c r="A293" s="63"/>
      <c r="B293" s="63"/>
      <c r="C293" s="63"/>
      <c r="D293" s="38"/>
      <c r="E293" s="63"/>
      <c r="F293" s="63"/>
    </row>
    <row r="294" spans="1:6" s="291" customFormat="1">
      <c r="A294" s="63"/>
      <c r="B294" s="63"/>
      <c r="C294" s="63"/>
      <c r="D294" s="38"/>
      <c r="E294" s="63"/>
      <c r="F294" s="63"/>
    </row>
    <row r="295" spans="1:6" s="291" customFormat="1">
      <c r="A295" s="63"/>
      <c r="B295" s="63"/>
      <c r="C295" s="63"/>
      <c r="D295" s="38"/>
      <c r="E295" s="63"/>
      <c r="F295" s="63"/>
    </row>
    <row r="296" spans="1:6" s="291" customFormat="1">
      <c r="A296" s="63"/>
      <c r="B296" s="63"/>
      <c r="C296" s="63"/>
      <c r="D296" s="38"/>
      <c r="E296" s="63"/>
      <c r="F296" s="63"/>
    </row>
    <row r="297" spans="1:6" s="291" customFormat="1">
      <c r="A297" s="63"/>
      <c r="B297" s="63"/>
      <c r="C297" s="63"/>
      <c r="D297" s="38"/>
      <c r="E297" s="63"/>
      <c r="F297" s="63"/>
    </row>
    <row r="298" spans="1:6" s="291" customFormat="1">
      <c r="A298" s="63"/>
      <c r="B298" s="63"/>
      <c r="C298" s="63"/>
      <c r="D298" s="38"/>
      <c r="E298" s="63"/>
      <c r="F298" s="63"/>
    </row>
    <row r="299" spans="1:6" s="291" customFormat="1">
      <c r="A299" s="63"/>
      <c r="B299" s="63"/>
      <c r="C299" s="63"/>
      <c r="D299" s="38"/>
      <c r="E299" s="63"/>
      <c r="F299" s="63"/>
    </row>
    <row r="300" spans="1:6" s="291" customFormat="1">
      <c r="A300" s="63"/>
      <c r="B300" s="63"/>
      <c r="C300" s="63"/>
      <c r="D300" s="38"/>
      <c r="E300" s="63"/>
      <c r="F300" s="63"/>
    </row>
    <row r="301" spans="1:6" s="291" customFormat="1">
      <c r="A301" s="63"/>
      <c r="B301" s="63"/>
      <c r="C301" s="63"/>
      <c r="D301" s="38"/>
      <c r="E301" s="63"/>
      <c r="F301" s="63"/>
    </row>
    <row r="302" spans="1:6" s="291" customFormat="1">
      <c r="A302" s="63"/>
      <c r="B302" s="63"/>
      <c r="C302" s="63"/>
      <c r="D302" s="38"/>
      <c r="E302" s="63"/>
      <c r="F302" s="63"/>
    </row>
    <row r="303" spans="1:6" s="291" customFormat="1">
      <c r="A303" s="63"/>
      <c r="B303" s="63"/>
      <c r="C303" s="63"/>
      <c r="D303" s="38"/>
      <c r="E303" s="63"/>
      <c r="F303" s="63"/>
    </row>
    <row r="304" spans="1:6" s="291" customFormat="1">
      <c r="A304" s="63"/>
      <c r="B304" s="63"/>
      <c r="C304" s="63"/>
      <c r="D304" s="38"/>
      <c r="E304" s="63"/>
      <c r="F304" s="63"/>
    </row>
    <row r="305" spans="1:6" s="291" customFormat="1">
      <c r="A305" s="63"/>
      <c r="B305" s="63"/>
      <c r="C305" s="63"/>
      <c r="D305" s="38"/>
      <c r="E305" s="63"/>
      <c r="F305" s="63"/>
    </row>
    <row r="306" spans="1:6" s="291" customFormat="1">
      <c r="A306" s="63"/>
      <c r="B306" s="63"/>
      <c r="C306" s="63"/>
      <c r="D306" s="38"/>
      <c r="E306" s="63"/>
      <c r="F306" s="63"/>
    </row>
    <row r="307" spans="1:6" s="291" customFormat="1">
      <c r="A307" s="63"/>
      <c r="B307" s="63"/>
      <c r="C307" s="63"/>
      <c r="D307" s="38"/>
      <c r="E307" s="63"/>
      <c r="F307" s="63"/>
    </row>
    <row r="308" spans="1:6" s="291" customFormat="1">
      <c r="A308" s="63"/>
      <c r="B308" s="63"/>
      <c r="C308" s="63"/>
      <c r="D308" s="38"/>
      <c r="E308" s="63"/>
      <c r="F308" s="63"/>
    </row>
    <row r="309" spans="1:6" s="291" customFormat="1">
      <c r="A309" s="63"/>
      <c r="B309" s="63"/>
      <c r="C309" s="63"/>
      <c r="D309" s="38"/>
      <c r="E309" s="63"/>
      <c r="F309" s="63"/>
    </row>
    <row r="310" spans="1:6" s="291" customFormat="1">
      <c r="A310" s="63"/>
      <c r="B310" s="63"/>
      <c r="C310" s="63"/>
      <c r="D310" s="38"/>
      <c r="E310" s="63"/>
      <c r="F310" s="63"/>
    </row>
    <row r="311" spans="1:6" s="291" customFormat="1">
      <c r="A311" s="63"/>
      <c r="B311" s="63"/>
      <c r="C311" s="63"/>
      <c r="D311" s="38"/>
      <c r="E311" s="63"/>
      <c r="F311" s="63"/>
    </row>
    <row r="312" spans="1:6" s="291" customFormat="1">
      <c r="A312" s="63"/>
      <c r="B312" s="63"/>
      <c r="C312" s="63"/>
      <c r="D312" s="38"/>
      <c r="E312" s="63"/>
      <c r="F312" s="63"/>
    </row>
    <row r="313" spans="1:6" s="291" customFormat="1">
      <c r="A313" s="63"/>
      <c r="B313" s="63"/>
      <c r="C313" s="63"/>
      <c r="D313" s="38"/>
      <c r="E313" s="63"/>
      <c r="F313" s="63"/>
    </row>
    <row r="314" spans="1:6" s="291" customFormat="1">
      <c r="A314" s="63"/>
      <c r="B314" s="63"/>
      <c r="C314" s="63"/>
      <c r="D314" s="38"/>
      <c r="E314" s="63"/>
      <c r="F314" s="63"/>
    </row>
    <row r="315" spans="1:6" s="291" customFormat="1">
      <c r="A315" s="63"/>
      <c r="B315" s="63"/>
      <c r="C315" s="63"/>
      <c r="D315" s="38"/>
      <c r="E315" s="63"/>
      <c r="F315" s="63"/>
    </row>
    <row r="316" spans="1:6" s="291" customFormat="1">
      <c r="A316" s="63"/>
      <c r="B316" s="63"/>
      <c r="C316" s="63"/>
      <c r="D316" s="38"/>
      <c r="E316" s="63"/>
      <c r="F316" s="63"/>
    </row>
    <row r="317" spans="1:6" s="291" customFormat="1">
      <c r="A317" s="63"/>
      <c r="B317" s="63"/>
      <c r="C317" s="63"/>
      <c r="D317" s="38"/>
      <c r="E317" s="63"/>
      <c r="F317" s="63"/>
    </row>
    <row r="318" spans="1:6" s="291" customFormat="1">
      <c r="A318" s="63"/>
      <c r="B318" s="63"/>
      <c r="C318" s="63"/>
      <c r="D318" s="38"/>
      <c r="E318" s="63"/>
      <c r="F318" s="63"/>
    </row>
    <row r="319" spans="1:6" s="291" customFormat="1">
      <c r="A319" s="63"/>
      <c r="B319" s="63"/>
      <c r="C319" s="63"/>
      <c r="D319" s="38"/>
      <c r="E319" s="63"/>
      <c r="F319" s="63"/>
    </row>
    <row r="320" spans="1:6" s="291" customFormat="1">
      <c r="A320" s="63"/>
      <c r="B320" s="63"/>
      <c r="C320" s="63"/>
      <c r="D320" s="38"/>
      <c r="E320" s="63"/>
      <c r="F320" s="63"/>
    </row>
    <row r="321" spans="1:6" s="291" customFormat="1">
      <c r="A321" s="63"/>
      <c r="B321" s="63"/>
      <c r="C321" s="63"/>
      <c r="D321" s="38"/>
      <c r="E321" s="63"/>
      <c r="F321" s="63"/>
    </row>
    <row r="322" spans="1:6" s="291" customFormat="1">
      <c r="A322" s="63"/>
      <c r="B322" s="63"/>
      <c r="C322" s="63"/>
      <c r="D322" s="38"/>
      <c r="E322" s="63"/>
      <c r="F322" s="63"/>
    </row>
    <row r="323" spans="1:6" s="291" customFormat="1">
      <c r="A323" s="63"/>
      <c r="B323" s="63"/>
      <c r="C323" s="63"/>
      <c r="D323" s="38"/>
      <c r="E323" s="63"/>
      <c r="F323" s="63"/>
    </row>
    <row r="324" spans="1:6" s="291" customFormat="1">
      <c r="A324" s="63"/>
      <c r="B324" s="63"/>
      <c r="C324" s="63"/>
      <c r="D324" s="38"/>
      <c r="E324" s="63"/>
      <c r="F324" s="63"/>
    </row>
    <row r="325" spans="1:6" s="291" customFormat="1">
      <c r="A325" s="63"/>
      <c r="B325" s="63"/>
      <c r="C325" s="63"/>
      <c r="D325" s="38"/>
      <c r="E325" s="63"/>
      <c r="F325" s="63"/>
    </row>
    <row r="326" spans="1:6" s="291" customFormat="1">
      <c r="A326" s="63"/>
      <c r="B326" s="63"/>
      <c r="C326" s="63"/>
      <c r="D326" s="38"/>
      <c r="E326" s="63"/>
      <c r="F326" s="63"/>
    </row>
    <row r="327" spans="1:6" s="291" customFormat="1">
      <c r="A327" s="63"/>
      <c r="B327" s="63"/>
      <c r="C327" s="63"/>
      <c r="D327" s="38"/>
      <c r="E327" s="63"/>
      <c r="F327" s="63"/>
    </row>
    <row r="328" spans="1:6" s="291" customFormat="1">
      <c r="A328" s="63"/>
      <c r="B328" s="63"/>
      <c r="C328" s="63"/>
      <c r="D328" s="38"/>
      <c r="E328" s="63"/>
      <c r="F328" s="63"/>
    </row>
    <row r="329" spans="1:6" s="291" customFormat="1">
      <c r="A329" s="63"/>
      <c r="B329" s="63"/>
      <c r="C329" s="63"/>
      <c r="D329" s="38"/>
      <c r="E329" s="63"/>
      <c r="F329" s="63"/>
    </row>
    <row r="330" spans="1:6" s="291" customFormat="1">
      <c r="A330" s="63"/>
      <c r="B330" s="63"/>
      <c r="C330" s="63"/>
      <c r="D330" s="38"/>
      <c r="E330" s="63"/>
      <c r="F330" s="63"/>
    </row>
    <row r="331" spans="1:6" s="291" customFormat="1">
      <c r="A331" s="63"/>
      <c r="B331" s="63"/>
      <c r="C331" s="63"/>
      <c r="D331" s="38"/>
      <c r="E331" s="63"/>
      <c r="F331" s="63"/>
    </row>
    <row r="332" spans="1:6" s="291" customFormat="1">
      <c r="A332" s="63"/>
      <c r="B332" s="63"/>
      <c r="C332" s="63"/>
      <c r="D332" s="38"/>
      <c r="E332" s="63"/>
      <c r="F332" s="63"/>
    </row>
    <row r="333" spans="1:6" s="291" customFormat="1">
      <c r="A333" s="63"/>
      <c r="B333" s="63"/>
      <c r="C333" s="63"/>
      <c r="D333" s="38"/>
      <c r="E333" s="63"/>
      <c r="F333" s="63"/>
    </row>
    <row r="334" spans="1:6" s="291" customFormat="1">
      <c r="A334" s="63"/>
      <c r="B334" s="63"/>
      <c r="C334" s="63"/>
      <c r="D334" s="38"/>
      <c r="E334" s="63"/>
      <c r="F334" s="63"/>
    </row>
    <row r="335" spans="1:6" s="291" customFormat="1">
      <c r="A335" s="63"/>
      <c r="B335" s="63"/>
      <c r="C335" s="63"/>
      <c r="D335" s="38"/>
      <c r="E335" s="63"/>
      <c r="F335" s="63"/>
    </row>
    <row r="336" spans="1:6" s="291" customFormat="1">
      <c r="A336" s="63"/>
      <c r="B336" s="63"/>
      <c r="C336" s="63"/>
      <c r="D336" s="38"/>
      <c r="E336" s="63"/>
      <c r="F336" s="63"/>
    </row>
    <row r="337" spans="1:6" s="291" customFormat="1">
      <c r="A337" s="63"/>
      <c r="B337" s="63"/>
      <c r="C337" s="63"/>
      <c r="D337" s="38"/>
      <c r="E337" s="63"/>
      <c r="F337" s="63"/>
    </row>
    <row r="338" spans="1:6" s="291" customFormat="1">
      <c r="A338" s="63"/>
      <c r="B338" s="63"/>
      <c r="C338" s="63"/>
      <c r="D338" s="38"/>
      <c r="E338" s="63"/>
      <c r="F338" s="63"/>
    </row>
    <row r="339" spans="1:6" s="291" customFormat="1">
      <c r="A339" s="63"/>
      <c r="B339" s="63"/>
      <c r="C339" s="63"/>
      <c r="D339" s="38"/>
      <c r="E339" s="63"/>
      <c r="F339" s="63"/>
    </row>
    <row r="340" spans="1:6" s="291" customFormat="1">
      <c r="A340" s="63"/>
      <c r="B340" s="63"/>
      <c r="C340" s="63"/>
      <c r="D340" s="38"/>
      <c r="E340" s="63"/>
      <c r="F340" s="63"/>
    </row>
    <row r="341" spans="1:6" s="291" customFormat="1">
      <c r="A341" s="63"/>
      <c r="B341" s="63"/>
      <c r="C341" s="63"/>
      <c r="D341" s="38"/>
      <c r="E341" s="63"/>
      <c r="F341" s="63"/>
    </row>
    <row r="342" spans="1:6" s="291" customFormat="1">
      <c r="A342" s="63"/>
      <c r="B342" s="63"/>
      <c r="C342" s="63"/>
      <c r="D342" s="38"/>
      <c r="E342" s="63"/>
      <c r="F342" s="63"/>
    </row>
    <row r="343" spans="1:6" s="291" customFormat="1">
      <c r="A343" s="63"/>
      <c r="B343" s="63"/>
      <c r="C343" s="63"/>
      <c r="D343" s="38"/>
      <c r="E343" s="63"/>
      <c r="F343" s="63"/>
    </row>
    <row r="344" spans="1:6" s="291" customFormat="1">
      <c r="A344" s="63"/>
      <c r="B344" s="63"/>
      <c r="C344" s="63"/>
      <c r="D344" s="38"/>
      <c r="E344" s="63"/>
      <c r="F344" s="63"/>
    </row>
    <row r="345" spans="1:6" s="291" customFormat="1">
      <c r="A345" s="63"/>
      <c r="B345" s="63"/>
      <c r="C345" s="63"/>
      <c r="D345" s="38"/>
      <c r="E345" s="63"/>
      <c r="F345" s="63"/>
    </row>
    <row r="346" spans="1:6" s="291" customFormat="1">
      <c r="A346" s="63"/>
      <c r="B346" s="63"/>
      <c r="C346" s="63"/>
      <c r="D346" s="38"/>
      <c r="E346" s="63"/>
      <c r="F346" s="63"/>
    </row>
    <row r="347" spans="1:6" s="291" customFormat="1">
      <c r="A347" s="63"/>
      <c r="B347" s="63"/>
      <c r="C347" s="63"/>
      <c r="D347" s="38"/>
      <c r="E347" s="63"/>
      <c r="F347" s="63"/>
    </row>
    <row r="348" spans="1:6" s="291" customFormat="1">
      <c r="A348" s="63"/>
      <c r="B348" s="63"/>
      <c r="C348" s="63"/>
      <c r="D348" s="38"/>
      <c r="E348" s="63"/>
      <c r="F348" s="63"/>
    </row>
    <row r="349" spans="1:6" s="291" customFormat="1">
      <c r="A349" s="63"/>
      <c r="B349" s="63"/>
      <c r="C349" s="63"/>
      <c r="D349" s="38"/>
      <c r="E349" s="63"/>
      <c r="F349" s="63"/>
    </row>
    <row r="350" spans="1:6" s="291" customFormat="1">
      <c r="A350" s="63"/>
      <c r="B350" s="63"/>
      <c r="C350" s="63"/>
      <c r="D350" s="38"/>
      <c r="E350" s="63"/>
      <c r="F350" s="63"/>
    </row>
    <row r="351" spans="1:6" s="291" customFormat="1">
      <c r="A351" s="63"/>
      <c r="B351" s="63"/>
      <c r="C351" s="63"/>
      <c r="D351" s="38"/>
      <c r="E351" s="63"/>
      <c r="F351" s="63"/>
    </row>
    <row r="352" spans="1:6" s="291" customFormat="1">
      <c r="A352" s="63"/>
      <c r="B352" s="63"/>
      <c r="C352" s="63"/>
      <c r="D352" s="38"/>
      <c r="E352" s="63"/>
      <c r="F352" s="63"/>
    </row>
    <row r="353" spans="1:6" s="291" customFormat="1">
      <c r="A353" s="63"/>
      <c r="B353" s="63"/>
      <c r="C353" s="63"/>
      <c r="D353" s="38"/>
      <c r="E353" s="63"/>
      <c r="F353" s="63"/>
    </row>
    <row r="354" spans="1:6" s="291" customFormat="1">
      <c r="A354" s="63"/>
      <c r="B354" s="63"/>
      <c r="C354" s="63"/>
      <c r="D354" s="38"/>
      <c r="E354" s="63"/>
      <c r="F354" s="63"/>
    </row>
    <row r="355" spans="1:6" s="291" customFormat="1">
      <c r="A355" s="63"/>
      <c r="B355" s="63"/>
      <c r="C355" s="63"/>
      <c r="D355" s="38"/>
      <c r="E355" s="63"/>
      <c r="F355" s="63"/>
    </row>
    <row r="356" spans="1:6" s="291" customFormat="1">
      <c r="A356" s="63"/>
      <c r="B356" s="63"/>
      <c r="C356" s="63"/>
      <c r="D356" s="38"/>
      <c r="E356" s="63"/>
      <c r="F356" s="63"/>
    </row>
    <row r="357" spans="1:6" s="291" customFormat="1">
      <c r="A357" s="63"/>
      <c r="B357" s="63"/>
      <c r="C357" s="63"/>
      <c r="D357" s="38"/>
      <c r="E357" s="63"/>
      <c r="F357" s="63"/>
    </row>
    <row r="358" spans="1:6" s="291" customFormat="1">
      <c r="A358" s="63"/>
      <c r="B358" s="63"/>
      <c r="C358" s="63"/>
      <c r="D358" s="38"/>
      <c r="E358" s="63"/>
      <c r="F358" s="63"/>
    </row>
    <row r="359" spans="1:6" s="291" customFormat="1">
      <c r="A359" s="63"/>
      <c r="B359" s="63"/>
      <c r="C359" s="63"/>
      <c r="D359" s="38"/>
      <c r="E359" s="63"/>
      <c r="F359" s="63"/>
    </row>
    <row r="360" spans="1:6" s="291" customFormat="1">
      <c r="A360" s="63"/>
      <c r="B360" s="63"/>
      <c r="C360" s="63"/>
      <c r="D360" s="38"/>
      <c r="E360" s="63"/>
      <c r="F360" s="63"/>
    </row>
    <row r="361" spans="1:6" s="291" customFormat="1">
      <c r="A361" s="63"/>
      <c r="B361" s="63"/>
      <c r="C361" s="63"/>
      <c r="D361" s="38"/>
      <c r="E361" s="63"/>
      <c r="F361" s="63"/>
    </row>
    <row r="362" spans="1:6" s="291" customFormat="1">
      <c r="A362" s="63"/>
      <c r="B362" s="63"/>
      <c r="C362" s="63"/>
      <c r="D362" s="38"/>
      <c r="E362" s="63"/>
      <c r="F362" s="63"/>
    </row>
    <row r="363" spans="1:6" s="291" customFormat="1">
      <c r="A363" s="63"/>
      <c r="B363" s="63"/>
      <c r="C363" s="63"/>
      <c r="D363" s="38"/>
      <c r="E363" s="63"/>
      <c r="F363" s="63"/>
    </row>
    <row r="364" spans="1:6" s="291" customFormat="1">
      <c r="A364" s="63"/>
      <c r="B364" s="63"/>
      <c r="C364" s="63"/>
      <c r="D364" s="38"/>
      <c r="E364" s="63"/>
      <c r="F364" s="63"/>
    </row>
    <row r="365" spans="1:6" s="291" customFormat="1">
      <c r="A365" s="63"/>
      <c r="B365" s="63"/>
      <c r="C365" s="63"/>
      <c r="D365" s="38"/>
      <c r="E365" s="63"/>
      <c r="F365" s="63"/>
    </row>
    <row r="366" spans="1:6" s="291" customFormat="1">
      <c r="A366" s="63"/>
      <c r="B366" s="63"/>
      <c r="C366" s="63"/>
      <c r="D366" s="38"/>
      <c r="E366" s="63"/>
      <c r="F366" s="63"/>
    </row>
    <row r="367" spans="1:6" s="291" customFormat="1">
      <c r="A367" s="63"/>
      <c r="B367" s="63"/>
      <c r="C367" s="63"/>
      <c r="D367" s="38"/>
      <c r="E367" s="63"/>
      <c r="F367" s="63"/>
    </row>
    <row r="368" spans="1:6" s="291" customFormat="1">
      <c r="A368" s="63"/>
      <c r="B368" s="63"/>
      <c r="C368" s="63"/>
      <c r="D368" s="38"/>
      <c r="E368" s="63"/>
      <c r="F368" s="63"/>
    </row>
    <row r="369" spans="1:6" s="291" customFormat="1">
      <c r="A369" s="63"/>
      <c r="B369" s="63"/>
      <c r="C369" s="63"/>
      <c r="D369" s="38"/>
      <c r="E369" s="63"/>
      <c r="F369" s="63"/>
    </row>
    <row r="370" spans="1:6" s="291" customFormat="1">
      <c r="A370" s="63"/>
      <c r="B370" s="63"/>
      <c r="C370" s="63"/>
      <c r="D370" s="38"/>
      <c r="E370" s="63"/>
      <c r="F370" s="63"/>
    </row>
    <row r="371" spans="1:6" s="291" customFormat="1">
      <c r="A371" s="63"/>
      <c r="B371" s="63"/>
      <c r="C371" s="63"/>
      <c r="D371" s="38"/>
      <c r="E371" s="63"/>
      <c r="F371" s="63"/>
    </row>
    <row r="372" spans="1:6" s="291" customFormat="1">
      <c r="A372" s="63"/>
      <c r="B372" s="63"/>
      <c r="C372" s="63"/>
      <c r="D372" s="38"/>
      <c r="E372" s="63"/>
      <c r="F372" s="63"/>
    </row>
    <row r="373" spans="1:6" s="291" customFormat="1">
      <c r="A373" s="63"/>
      <c r="B373" s="63"/>
      <c r="C373" s="63"/>
      <c r="D373" s="38"/>
      <c r="E373" s="63"/>
      <c r="F373" s="63"/>
    </row>
    <row r="374" spans="1:6" s="291" customFormat="1">
      <c r="A374" s="63"/>
      <c r="B374" s="63"/>
      <c r="C374" s="63"/>
      <c r="D374" s="38"/>
      <c r="E374" s="63"/>
      <c r="F374" s="63"/>
    </row>
    <row r="375" spans="1:6" s="291" customFormat="1">
      <c r="A375" s="63"/>
      <c r="B375" s="63"/>
      <c r="C375" s="63"/>
      <c r="D375" s="38"/>
      <c r="E375" s="63"/>
      <c r="F375" s="63"/>
    </row>
    <row r="376" spans="1:6" s="291" customFormat="1">
      <c r="A376" s="63"/>
      <c r="B376" s="63"/>
      <c r="C376" s="63"/>
      <c r="D376" s="38"/>
      <c r="E376" s="63"/>
      <c r="F376" s="63"/>
    </row>
    <row r="377" spans="1:6" s="291" customFormat="1">
      <c r="A377" s="63"/>
      <c r="B377" s="63"/>
      <c r="C377" s="63"/>
      <c r="D377" s="38"/>
      <c r="E377" s="63"/>
      <c r="F377" s="63"/>
    </row>
    <row r="378" spans="1:6" s="291" customFormat="1">
      <c r="A378" s="63"/>
      <c r="B378" s="63"/>
      <c r="C378" s="63"/>
      <c r="D378" s="38"/>
      <c r="E378" s="63"/>
      <c r="F378" s="63"/>
    </row>
    <row r="379" spans="1:6" s="291" customFormat="1">
      <c r="A379" s="63"/>
      <c r="B379" s="63"/>
      <c r="C379" s="63"/>
      <c r="D379" s="38"/>
      <c r="E379" s="63"/>
      <c r="F379" s="63"/>
    </row>
    <row r="380" spans="1:6" s="291" customFormat="1">
      <c r="A380" s="63"/>
      <c r="B380" s="63"/>
      <c r="C380" s="63"/>
      <c r="D380" s="38"/>
      <c r="E380" s="63"/>
      <c r="F380" s="63"/>
    </row>
    <row r="381" spans="1:6" s="291" customFormat="1">
      <c r="A381" s="63"/>
      <c r="B381" s="63"/>
      <c r="C381" s="63"/>
      <c r="D381" s="38"/>
      <c r="E381" s="63"/>
      <c r="F381" s="63"/>
    </row>
    <row r="382" spans="1:6" s="291" customFormat="1">
      <c r="A382" s="63"/>
      <c r="B382" s="63"/>
      <c r="C382" s="63"/>
      <c r="D382" s="38"/>
      <c r="E382" s="63"/>
      <c r="F382" s="63"/>
    </row>
    <row r="383" spans="1:6" s="291" customFormat="1">
      <c r="A383" s="63"/>
      <c r="B383" s="63"/>
      <c r="C383" s="63"/>
      <c r="D383" s="38"/>
      <c r="E383" s="63"/>
      <c r="F383" s="63"/>
    </row>
    <row r="384" spans="1:6" s="291" customFormat="1">
      <c r="A384" s="63"/>
      <c r="B384" s="63"/>
      <c r="C384" s="63"/>
      <c r="D384" s="38"/>
      <c r="E384" s="63"/>
      <c r="F384" s="63"/>
    </row>
    <row r="385" spans="1:6" s="291" customFormat="1">
      <c r="A385" s="63"/>
      <c r="B385" s="63"/>
      <c r="C385" s="63"/>
      <c r="D385" s="38"/>
      <c r="E385" s="63"/>
      <c r="F385" s="63"/>
    </row>
    <row r="386" spans="1:6" s="291" customFormat="1">
      <c r="A386" s="63"/>
      <c r="B386" s="63"/>
      <c r="C386" s="63"/>
      <c r="D386" s="38"/>
      <c r="E386" s="63"/>
      <c r="F386" s="63"/>
    </row>
    <row r="387" spans="1:6" s="291" customFormat="1">
      <c r="A387" s="63"/>
      <c r="B387" s="63"/>
      <c r="C387" s="63"/>
      <c r="D387" s="38"/>
      <c r="E387" s="63"/>
      <c r="F387" s="63"/>
    </row>
    <row r="388" spans="1:6" s="291" customFormat="1">
      <c r="A388" s="63"/>
      <c r="B388" s="63"/>
      <c r="C388" s="63"/>
      <c r="D388" s="38"/>
      <c r="E388" s="63"/>
      <c r="F388" s="63"/>
    </row>
    <row r="389" spans="1:6" s="291" customFormat="1">
      <c r="A389" s="63"/>
      <c r="B389" s="63"/>
      <c r="C389" s="63"/>
      <c r="D389" s="38"/>
      <c r="E389" s="63"/>
      <c r="F389" s="63"/>
    </row>
    <row r="390" spans="1:6" s="291" customFormat="1">
      <c r="A390" s="63"/>
      <c r="B390" s="63"/>
      <c r="C390" s="63"/>
      <c r="D390" s="38"/>
      <c r="E390" s="63"/>
      <c r="F390" s="63"/>
    </row>
    <row r="391" spans="1:6" s="291" customFormat="1">
      <c r="A391" s="63"/>
      <c r="B391" s="63"/>
      <c r="C391" s="63"/>
      <c r="D391" s="38"/>
      <c r="E391" s="63"/>
      <c r="F391" s="63"/>
    </row>
    <row r="392" spans="1:6" s="291" customFormat="1">
      <c r="A392" s="63"/>
      <c r="B392" s="63"/>
      <c r="C392" s="63"/>
      <c r="D392" s="38"/>
      <c r="E392" s="63"/>
      <c r="F392" s="63"/>
    </row>
    <row r="393" spans="1:6" s="291" customFormat="1">
      <c r="A393" s="63"/>
      <c r="B393" s="63"/>
      <c r="C393" s="63"/>
      <c r="D393" s="38"/>
      <c r="E393" s="63"/>
      <c r="F393" s="63"/>
    </row>
    <row r="394" spans="1:6" s="291" customFormat="1">
      <c r="A394" s="63"/>
      <c r="B394" s="63"/>
      <c r="C394" s="63"/>
      <c r="D394" s="38"/>
      <c r="E394" s="63"/>
      <c r="F394" s="63"/>
    </row>
    <row r="395" spans="1:6" s="291" customFormat="1">
      <c r="A395" s="63"/>
      <c r="B395" s="63"/>
      <c r="C395" s="63"/>
      <c r="D395" s="38"/>
      <c r="E395" s="63"/>
      <c r="F395" s="63"/>
    </row>
    <row r="396" spans="1:6" s="291" customFormat="1">
      <c r="A396" s="63"/>
      <c r="B396" s="63"/>
      <c r="C396" s="63"/>
      <c r="D396" s="38"/>
      <c r="E396" s="63"/>
      <c r="F396" s="63"/>
    </row>
    <row r="397" spans="1:6" s="291" customFormat="1">
      <c r="A397" s="63"/>
      <c r="B397" s="63"/>
      <c r="C397" s="63"/>
      <c r="D397" s="38"/>
      <c r="E397" s="63"/>
      <c r="F397" s="63"/>
    </row>
    <row r="398" spans="1:6" s="291" customFormat="1">
      <c r="A398" s="63"/>
      <c r="B398" s="63"/>
      <c r="C398" s="63"/>
      <c r="D398" s="38"/>
      <c r="E398" s="63"/>
      <c r="F398" s="63"/>
    </row>
    <row r="399" spans="1:6" s="291" customFormat="1">
      <c r="A399" s="63"/>
      <c r="B399" s="63"/>
      <c r="C399" s="63"/>
      <c r="D399" s="38"/>
      <c r="E399" s="63"/>
      <c r="F399" s="63"/>
    </row>
    <row r="400" spans="1:6" s="291" customFormat="1">
      <c r="A400" s="63"/>
      <c r="B400" s="63"/>
      <c r="C400" s="63"/>
      <c r="D400" s="38"/>
      <c r="E400" s="63"/>
      <c r="F400" s="63"/>
    </row>
    <row r="401" spans="1:6" s="291" customFormat="1">
      <c r="A401" s="63"/>
      <c r="B401" s="63"/>
      <c r="C401" s="63"/>
      <c r="D401" s="38"/>
      <c r="E401" s="63"/>
      <c r="F401" s="63"/>
    </row>
    <row r="402" spans="1:6" s="291" customFormat="1">
      <c r="A402" s="63"/>
      <c r="B402" s="63"/>
      <c r="C402" s="63"/>
      <c r="D402" s="38"/>
      <c r="E402" s="63"/>
      <c r="F402" s="63"/>
    </row>
    <row r="403" spans="1:6" s="291" customFormat="1">
      <c r="A403" s="63"/>
      <c r="B403" s="63"/>
      <c r="C403" s="63"/>
      <c r="D403" s="38"/>
      <c r="E403" s="63"/>
      <c r="F403" s="63"/>
    </row>
    <row r="404" spans="1:6" s="291" customFormat="1">
      <c r="A404" s="63"/>
      <c r="B404" s="63"/>
      <c r="C404" s="63"/>
      <c r="D404" s="38"/>
      <c r="E404" s="63"/>
      <c r="F404" s="63"/>
    </row>
    <row r="405" spans="1:6" s="291" customFormat="1">
      <c r="A405" s="63"/>
      <c r="B405" s="63"/>
      <c r="C405" s="63"/>
      <c r="D405" s="38"/>
      <c r="E405" s="63"/>
      <c r="F405" s="63"/>
    </row>
    <row r="406" spans="1:6" s="291" customFormat="1">
      <c r="A406" s="63"/>
      <c r="B406" s="63"/>
      <c r="C406" s="63"/>
      <c r="D406" s="38"/>
      <c r="E406" s="63"/>
      <c r="F406" s="63"/>
    </row>
    <row r="407" spans="1:6" s="291" customFormat="1">
      <c r="A407" s="63"/>
      <c r="B407" s="63"/>
      <c r="C407" s="63"/>
      <c r="D407" s="38"/>
      <c r="E407" s="63"/>
      <c r="F407" s="63"/>
    </row>
    <row r="408" spans="1:6" s="291" customFormat="1">
      <c r="A408" s="63"/>
      <c r="B408" s="63"/>
      <c r="C408" s="63"/>
      <c r="D408" s="38"/>
      <c r="E408" s="63"/>
      <c r="F408" s="63"/>
    </row>
    <row r="409" spans="1:6" s="291" customFormat="1">
      <c r="A409" s="63"/>
      <c r="B409" s="63"/>
      <c r="C409" s="63"/>
      <c r="D409" s="38"/>
      <c r="E409" s="63"/>
      <c r="F409" s="63"/>
    </row>
    <row r="410" spans="1:6" s="291" customFormat="1">
      <c r="A410" s="63"/>
      <c r="B410" s="63"/>
      <c r="C410" s="63"/>
      <c r="D410" s="38"/>
      <c r="E410" s="63"/>
      <c r="F410" s="63"/>
    </row>
    <row r="411" spans="1:6" s="291" customFormat="1">
      <c r="A411" s="63"/>
      <c r="B411" s="63"/>
      <c r="C411" s="63"/>
      <c r="D411" s="38"/>
      <c r="E411" s="63"/>
      <c r="F411" s="63"/>
    </row>
    <row r="412" spans="1:6" s="291" customFormat="1">
      <c r="A412" s="63"/>
      <c r="B412" s="63"/>
      <c r="C412" s="63"/>
      <c r="D412" s="38"/>
      <c r="E412" s="63"/>
      <c r="F412" s="63"/>
    </row>
    <row r="413" spans="1:6" s="291" customFormat="1">
      <c r="A413" s="63"/>
      <c r="B413" s="63"/>
      <c r="C413" s="63"/>
      <c r="D413" s="38"/>
      <c r="E413" s="63"/>
      <c r="F413" s="63"/>
    </row>
    <row r="414" spans="1:6" s="291" customFormat="1">
      <c r="A414" s="63"/>
      <c r="B414" s="63"/>
      <c r="C414" s="63"/>
      <c r="D414" s="38"/>
      <c r="E414" s="63"/>
      <c r="F414" s="63"/>
    </row>
    <row r="415" spans="1:6" s="291" customFormat="1">
      <c r="A415" s="63"/>
      <c r="B415" s="63"/>
      <c r="C415" s="63"/>
      <c r="D415" s="38"/>
      <c r="E415" s="63"/>
      <c r="F415" s="63"/>
    </row>
    <row r="416" spans="1:6" s="291" customFormat="1">
      <c r="A416" s="63"/>
      <c r="B416" s="63"/>
      <c r="C416" s="63"/>
      <c r="D416" s="38"/>
      <c r="E416" s="63"/>
      <c r="F416" s="63"/>
    </row>
    <row r="417" spans="1:6" s="291" customFormat="1">
      <c r="A417" s="63"/>
      <c r="B417" s="63"/>
      <c r="C417" s="63"/>
      <c r="D417" s="38"/>
      <c r="E417" s="63"/>
      <c r="F417" s="63"/>
    </row>
    <row r="418" spans="1:6" s="291" customFormat="1">
      <c r="A418" s="63"/>
      <c r="B418" s="63"/>
      <c r="C418" s="63"/>
      <c r="D418" s="38"/>
      <c r="E418" s="63"/>
      <c r="F418" s="63"/>
    </row>
    <row r="419" spans="1:6" s="291" customFormat="1">
      <c r="A419" s="63"/>
      <c r="B419" s="63"/>
      <c r="C419" s="63"/>
      <c r="D419" s="38"/>
      <c r="E419" s="63"/>
      <c r="F419" s="63"/>
    </row>
    <row r="420" spans="1:6" s="291" customFormat="1">
      <c r="A420" s="63"/>
      <c r="B420" s="63"/>
      <c r="C420" s="63"/>
      <c r="D420" s="38"/>
      <c r="E420" s="63"/>
      <c r="F420" s="63"/>
    </row>
    <row r="421" spans="1:6" s="291" customFormat="1">
      <c r="A421" s="63"/>
      <c r="B421" s="63"/>
      <c r="C421" s="63"/>
      <c r="D421" s="38"/>
      <c r="E421" s="63"/>
      <c r="F421" s="63"/>
    </row>
    <row r="422" spans="1:6" s="291" customFormat="1">
      <c r="A422" s="63"/>
      <c r="B422" s="63"/>
      <c r="C422" s="63"/>
      <c r="D422" s="38"/>
      <c r="E422" s="63"/>
      <c r="F422" s="63"/>
    </row>
    <row r="423" spans="1:6" s="291" customFormat="1">
      <c r="A423" s="63"/>
      <c r="B423" s="63"/>
      <c r="C423" s="63"/>
      <c r="D423" s="38"/>
      <c r="E423" s="63"/>
      <c r="F423" s="63"/>
    </row>
    <row r="424" spans="1:6" s="291" customFormat="1">
      <c r="A424" s="63"/>
      <c r="B424" s="63"/>
      <c r="C424" s="63"/>
      <c r="D424" s="38"/>
      <c r="E424" s="63"/>
      <c r="F424" s="63"/>
    </row>
    <row r="425" spans="1:6" s="291" customFormat="1">
      <c r="A425" s="63"/>
      <c r="B425" s="63"/>
      <c r="C425" s="63"/>
      <c r="D425" s="38"/>
      <c r="E425" s="63"/>
      <c r="F425" s="63"/>
    </row>
    <row r="426" spans="1:6" s="291" customFormat="1">
      <c r="A426" s="63"/>
      <c r="B426" s="63"/>
      <c r="C426" s="63"/>
      <c r="D426" s="38"/>
      <c r="E426" s="63"/>
      <c r="F426" s="63"/>
    </row>
    <row r="427" spans="1:6" s="291" customFormat="1">
      <c r="A427" s="63"/>
      <c r="B427" s="63"/>
      <c r="C427" s="63"/>
      <c r="D427" s="38"/>
      <c r="E427" s="63"/>
      <c r="F427" s="63"/>
    </row>
    <row r="428" spans="1:6" s="291" customFormat="1">
      <c r="A428" s="63"/>
      <c r="B428" s="63"/>
      <c r="C428" s="63"/>
      <c r="D428" s="38"/>
      <c r="E428" s="63"/>
      <c r="F428" s="63"/>
    </row>
    <row r="429" spans="1:6" s="291" customFormat="1">
      <c r="A429" s="63"/>
      <c r="B429" s="63"/>
      <c r="C429" s="63"/>
      <c r="D429" s="38"/>
      <c r="E429" s="63"/>
      <c r="F429" s="63"/>
    </row>
    <row r="430" spans="1:6" s="291" customFormat="1">
      <c r="A430" s="63"/>
      <c r="B430" s="63"/>
      <c r="C430" s="63"/>
      <c r="D430" s="38"/>
      <c r="E430" s="63"/>
      <c r="F430" s="63"/>
    </row>
    <row r="431" spans="1:6" s="291" customFormat="1">
      <c r="A431" s="63"/>
      <c r="B431" s="63"/>
      <c r="C431" s="63"/>
      <c r="D431" s="38"/>
      <c r="E431" s="63"/>
      <c r="F431" s="63"/>
    </row>
    <row r="432" spans="1:6" s="291" customFormat="1">
      <c r="A432" s="63"/>
      <c r="B432" s="63"/>
      <c r="C432" s="63"/>
      <c r="D432" s="38"/>
      <c r="E432" s="63"/>
      <c r="F432" s="63"/>
    </row>
    <row r="433" spans="1:80" s="291" customFormat="1">
      <c r="A433" s="63"/>
      <c r="B433" s="63"/>
      <c r="C433" s="63"/>
      <c r="D433" s="38"/>
      <c r="E433" s="63"/>
      <c r="F433" s="63"/>
    </row>
    <row r="434" spans="1:80" s="291" customFormat="1">
      <c r="A434" s="63"/>
      <c r="B434" s="63"/>
      <c r="C434" s="63"/>
      <c r="D434" s="38"/>
      <c r="E434" s="63"/>
      <c r="F434" s="63"/>
    </row>
    <row r="435" spans="1:80" s="291" customFormat="1">
      <c r="A435" s="63"/>
      <c r="B435" s="63"/>
      <c r="C435" s="63"/>
      <c r="D435" s="38"/>
      <c r="E435" s="63"/>
      <c r="F435" s="63"/>
    </row>
    <row r="436" spans="1:80" s="291" customFormat="1">
      <c r="A436" s="63"/>
      <c r="B436" s="63"/>
      <c r="C436" s="63"/>
      <c r="D436" s="38"/>
      <c r="E436" s="63"/>
      <c r="F436" s="63"/>
    </row>
    <row r="437" spans="1:80" s="291" customFormat="1">
      <c r="A437" s="63"/>
      <c r="B437" s="63"/>
      <c r="C437" s="63"/>
      <c r="D437" s="38"/>
      <c r="E437" s="63"/>
      <c r="F437" s="63"/>
    </row>
    <row r="438" spans="1:80" s="291" customFormat="1">
      <c r="A438" s="63"/>
      <c r="B438" s="63"/>
      <c r="C438" s="63"/>
      <c r="D438" s="38"/>
      <c r="E438" s="63"/>
      <c r="F438" s="63"/>
    </row>
    <row r="439" spans="1:80" s="291" customFormat="1">
      <c r="A439" s="63"/>
      <c r="B439" s="63"/>
      <c r="C439" s="63"/>
      <c r="D439" s="38"/>
      <c r="E439" s="63"/>
      <c r="F439" s="63"/>
    </row>
    <row r="440" spans="1:80" s="291" customFormat="1">
      <c r="A440" s="63"/>
      <c r="B440" s="63"/>
      <c r="C440" s="63"/>
      <c r="D440" s="38"/>
      <c r="E440" s="63"/>
      <c r="F440" s="63"/>
    </row>
    <row r="441" spans="1:80" s="291" customFormat="1">
      <c r="A441" s="63"/>
      <c r="B441" s="63"/>
      <c r="C441" s="63"/>
      <c r="D441" s="38"/>
      <c r="E441" s="63"/>
      <c r="F441" s="63"/>
      <c r="G441" s="63"/>
      <c r="H441" s="63"/>
      <c r="I441" s="63"/>
      <c r="J441" s="63"/>
      <c r="K441" s="63"/>
      <c r="L441" s="63"/>
      <c r="M441" s="63"/>
      <c r="N441" s="63"/>
      <c r="O441" s="63"/>
      <c r="P441" s="63"/>
      <c r="Q441" s="63"/>
      <c r="R441" s="63"/>
      <c r="S441" s="63"/>
      <c r="T441" s="63"/>
      <c r="U441" s="63"/>
      <c r="V441" s="63"/>
      <c r="W441" s="63"/>
      <c r="X441" s="63"/>
      <c r="Y441" s="63"/>
      <c r="Z441" s="63"/>
      <c r="AA441" s="63"/>
      <c r="AB441" s="63"/>
      <c r="AC441" s="63"/>
      <c r="AD441" s="63"/>
      <c r="AE441" s="63"/>
      <c r="AF441" s="63"/>
      <c r="AG441" s="63"/>
      <c r="AH441" s="63"/>
      <c r="AI441" s="63"/>
      <c r="AJ441" s="63"/>
      <c r="AK441" s="63"/>
      <c r="AL441" s="63"/>
      <c r="AM441" s="63"/>
      <c r="AN441" s="63"/>
      <c r="AO441" s="63"/>
      <c r="AP441" s="63"/>
      <c r="AQ441" s="63"/>
      <c r="AR441" s="63"/>
      <c r="AS441" s="63"/>
      <c r="AT441" s="63"/>
      <c r="AU441" s="63"/>
      <c r="AV441" s="63"/>
      <c r="AW441" s="63"/>
      <c r="AX441" s="63"/>
      <c r="AY441" s="63"/>
      <c r="AZ441" s="63"/>
      <c r="BA441" s="63"/>
      <c r="BB441" s="63"/>
      <c r="BC441" s="63"/>
      <c r="BD441" s="63"/>
      <c r="BE441" s="63"/>
      <c r="BF441" s="63"/>
      <c r="BG441" s="63"/>
      <c r="BH441" s="63"/>
      <c r="BI441" s="63"/>
      <c r="BJ441" s="63"/>
      <c r="BK441" s="63"/>
      <c r="BL441" s="63"/>
      <c r="BM441" s="63"/>
      <c r="BN441" s="63"/>
      <c r="BO441" s="63"/>
      <c r="BP441" s="63"/>
      <c r="BQ441" s="63"/>
      <c r="BR441" s="63"/>
      <c r="BS441" s="63"/>
      <c r="BT441" s="63"/>
      <c r="BU441" s="63"/>
      <c r="BV441" s="63"/>
      <c r="BW441" s="63"/>
      <c r="BX441" s="63"/>
      <c r="BY441" s="63"/>
      <c r="BZ441" s="63"/>
      <c r="CA441" s="63"/>
      <c r="CB441" s="63"/>
    </row>
    <row r="442" spans="1:80" s="291" customFormat="1">
      <c r="A442" s="63"/>
      <c r="B442" s="63"/>
      <c r="C442" s="63"/>
      <c r="D442" s="38"/>
      <c r="E442" s="63"/>
      <c r="F442" s="63"/>
      <c r="G442" s="63"/>
      <c r="H442" s="63"/>
      <c r="I442" s="63"/>
      <c r="J442" s="63"/>
      <c r="K442" s="63"/>
      <c r="L442" s="63"/>
      <c r="M442" s="63"/>
      <c r="N442" s="63"/>
      <c r="O442" s="63"/>
      <c r="P442" s="63"/>
      <c r="Q442" s="63"/>
      <c r="R442" s="63"/>
      <c r="S442" s="63"/>
      <c r="T442" s="63"/>
      <c r="U442" s="63"/>
      <c r="V442" s="63"/>
      <c r="W442" s="63"/>
      <c r="X442" s="63"/>
      <c r="Y442" s="63"/>
      <c r="Z442" s="63"/>
      <c r="AA442" s="63"/>
      <c r="AB442" s="63"/>
      <c r="AC442" s="63"/>
      <c r="AD442" s="63"/>
      <c r="AE442" s="63"/>
      <c r="AF442" s="63"/>
      <c r="AG442" s="63"/>
      <c r="AH442" s="63"/>
      <c r="AI442" s="63"/>
      <c r="AJ442" s="63"/>
      <c r="AK442" s="63"/>
      <c r="AL442" s="63"/>
      <c r="AM442" s="63"/>
      <c r="AN442" s="63"/>
      <c r="AO442" s="63"/>
      <c r="AP442" s="63"/>
      <c r="AQ442" s="63"/>
      <c r="AR442" s="63"/>
      <c r="AS442" s="63"/>
      <c r="AT442" s="63"/>
      <c r="AU442" s="63"/>
      <c r="AV442" s="63"/>
      <c r="AW442" s="63"/>
      <c r="AX442" s="63"/>
      <c r="AY442" s="63"/>
      <c r="AZ442" s="63"/>
      <c r="BA442" s="63"/>
      <c r="BB442" s="63"/>
      <c r="BC442" s="63"/>
      <c r="BD442" s="63"/>
      <c r="BE442" s="63"/>
      <c r="BF442" s="63"/>
      <c r="BG442" s="63"/>
      <c r="BH442" s="63"/>
      <c r="BI442" s="63"/>
      <c r="BJ442" s="63"/>
      <c r="BK442" s="63"/>
      <c r="BL442" s="63"/>
      <c r="BM442" s="63"/>
      <c r="BN442" s="63"/>
      <c r="BO442" s="63"/>
      <c r="BP442" s="63"/>
      <c r="BQ442" s="63"/>
      <c r="BR442" s="63"/>
      <c r="BS442" s="63"/>
      <c r="BT442" s="63"/>
      <c r="BU442" s="63"/>
      <c r="BV442" s="63"/>
      <c r="BW442" s="63"/>
      <c r="BX442" s="63"/>
      <c r="BY442" s="63"/>
      <c r="BZ442" s="63"/>
      <c r="CA442" s="63"/>
      <c r="CB442" s="63"/>
    </row>
    <row r="443" spans="1:80" s="291" customFormat="1">
      <c r="A443" s="63"/>
      <c r="B443" s="63"/>
      <c r="C443" s="63"/>
      <c r="D443" s="38"/>
      <c r="E443" s="63"/>
      <c r="F443" s="63"/>
      <c r="G443" s="63"/>
      <c r="H443" s="63"/>
      <c r="I443" s="63"/>
      <c r="J443" s="63"/>
      <c r="K443" s="63"/>
      <c r="L443" s="63"/>
      <c r="M443" s="63"/>
      <c r="N443" s="63"/>
      <c r="O443" s="63"/>
      <c r="P443" s="63"/>
      <c r="Q443" s="63"/>
      <c r="R443" s="63"/>
      <c r="S443" s="63"/>
      <c r="T443" s="63"/>
      <c r="U443" s="63"/>
      <c r="V443" s="63"/>
      <c r="W443" s="63"/>
      <c r="X443" s="63"/>
      <c r="Y443" s="63"/>
      <c r="Z443" s="63"/>
      <c r="AA443" s="63"/>
      <c r="AB443" s="63"/>
      <c r="AC443" s="63"/>
      <c r="AD443" s="63"/>
      <c r="AE443" s="63"/>
      <c r="AF443" s="63"/>
      <c r="AG443" s="63"/>
      <c r="AH443" s="63"/>
      <c r="AI443" s="63"/>
      <c r="AJ443" s="63"/>
      <c r="AK443" s="63"/>
      <c r="AL443" s="63"/>
      <c r="AM443" s="63"/>
      <c r="AN443" s="63"/>
      <c r="AO443" s="63"/>
      <c r="AP443" s="63"/>
      <c r="AQ443" s="63"/>
      <c r="AR443" s="63"/>
      <c r="AS443" s="63"/>
      <c r="AT443" s="63"/>
      <c r="AU443" s="63"/>
      <c r="AV443" s="63"/>
      <c r="AW443" s="63"/>
      <c r="AX443" s="63"/>
      <c r="AY443" s="63"/>
      <c r="AZ443" s="63"/>
      <c r="BA443" s="63"/>
      <c r="BB443" s="63"/>
      <c r="BC443" s="63"/>
      <c r="BD443" s="63"/>
      <c r="BE443" s="63"/>
      <c r="BF443" s="63"/>
      <c r="BG443" s="63"/>
      <c r="BH443" s="63"/>
      <c r="BI443" s="63"/>
      <c r="BJ443" s="63"/>
      <c r="BK443" s="63"/>
      <c r="BL443" s="63"/>
      <c r="BM443" s="63"/>
      <c r="BN443" s="63"/>
      <c r="BO443" s="63"/>
      <c r="BP443" s="63"/>
      <c r="BQ443" s="63"/>
      <c r="BR443" s="63"/>
      <c r="BS443" s="63"/>
      <c r="BT443" s="63"/>
      <c r="BU443" s="63"/>
      <c r="BV443" s="63"/>
      <c r="BW443" s="63"/>
      <c r="BX443" s="63"/>
      <c r="BY443" s="63"/>
      <c r="BZ443" s="63"/>
      <c r="CA443" s="63"/>
      <c r="CB443" s="63"/>
    </row>
  </sheetData>
  <mergeCells count="8">
    <mergeCell ref="A2:F2"/>
    <mergeCell ref="B7:B8"/>
    <mergeCell ref="D7:D8"/>
    <mergeCell ref="A1:F1"/>
    <mergeCell ref="C6:C9"/>
    <mergeCell ref="E6:E9"/>
    <mergeCell ref="F6:F9"/>
    <mergeCell ref="A7:A8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displayEmptyCellsAs="gap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sqref>E86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Բացատրագիր</vt:lpstr>
      <vt:lpstr>Ամփոփ</vt:lpstr>
      <vt:lpstr>Հավաք</vt:lpstr>
      <vt:lpstr>1-1</vt:lpstr>
      <vt:lpstr>Խաղասարքեր</vt:lpstr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2026-02-20T14:28:39Z</dcterms:modified>
</cp:coreProperties>
</file>